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44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6" i="2"/>
  <c r="W21"/>
  <c r="W100"/>
  <c r="W98"/>
  <c r="W106"/>
  <c r="W108"/>
  <c r="W77"/>
  <c r="W38"/>
  <c r="W85"/>
  <c r="W86"/>
  <c r="W89"/>
  <c r="W88" s="1"/>
  <c r="W49"/>
  <c r="W50"/>
  <c r="W37"/>
  <c r="W36" s="1"/>
  <c r="W35" s="1"/>
  <c r="W105"/>
  <c r="AD76"/>
  <c r="AE76"/>
  <c r="X76"/>
  <c r="Y76"/>
  <c r="Z76"/>
  <c r="AA76"/>
  <c r="AB76"/>
  <c r="AC76"/>
  <c r="W42"/>
  <c r="W41"/>
  <c r="AE96" l="1"/>
  <c r="AE49"/>
  <c r="AD49"/>
  <c r="AC49"/>
  <c r="W48"/>
  <c r="AE48"/>
  <c r="AD48"/>
  <c r="AC48"/>
  <c r="AE119"/>
  <c r="AE118" s="1"/>
  <c r="AE117" s="1"/>
  <c r="AE116" s="1"/>
  <c r="AE115" s="1"/>
  <c r="AD119"/>
  <c r="AD118" s="1"/>
  <c r="AD117" s="1"/>
  <c r="AD116" s="1"/>
  <c r="AD115" s="1"/>
  <c r="AC119"/>
  <c r="AC118" s="1"/>
  <c r="AC117" s="1"/>
  <c r="AC116" s="1"/>
  <c r="AC115" s="1"/>
  <c r="W119"/>
  <c r="W118" s="1"/>
  <c r="W117" s="1"/>
  <c r="W116" s="1"/>
  <c r="W115" s="1"/>
  <c r="AE113"/>
  <c r="AD113"/>
  <c r="AD112" s="1"/>
  <c r="AD111" s="1"/>
  <c r="AD110" s="1"/>
  <c r="AD109" s="1"/>
  <c r="AC113"/>
  <c r="AE112"/>
  <c r="AE111" s="1"/>
  <c r="AE110" s="1"/>
  <c r="AE109" s="1"/>
  <c r="AC112"/>
  <c r="AC111" s="1"/>
  <c r="AC110" s="1"/>
  <c r="AC109" s="1"/>
  <c r="W113"/>
  <c r="W112" s="1"/>
  <c r="W111" s="1"/>
  <c r="W110" s="1"/>
  <c r="W109" s="1"/>
  <c r="AE107"/>
  <c r="AD107"/>
  <c r="AD104" s="1"/>
  <c r="AC107"/>
  <c r="AE105"/>
  <c r="AE104" s="1"/>
  <c r="AD105"/>
  <c r="AC105"/>
  <c r="AE102"/>
  <c r="AE101" s="1"/>
  <c r="AD102"/>
  <c r="AC102"/>
  <c r="AC101" s="1"/>
  <c r="AD101"/>
  <c r="AE99"/>
  <c r="AD99"/>
  <c r="AC99"/>
  <c r="AE97"/>
  <c r="AD97"/>
  <c r="AC97"/>
  <c r="AE95"/>
  <c r="AD95"/>
  <c r="AC95"/>
  <c r="W107"/>
  <c r="W102"/>
  <c r="W101" s="1"/>
  <c r="W99"/>
  <c r="W97"/>
  <c r="W95"/>
  <c r="AE83"/>
  <c r="AE82" s="1"/>
  <c r="AD83"/>
  <c r="AD82" s="1"/>
  <c r="AC83"/>
  <c r="AC82"/>
  <c r="AE80"/>
  <c r="AE79" s="1"/>
  <c r="AD80"/>
  <c r="AD79" s="1"/>
  <c r="AC80"/>
  <c r="AC79" s="1"/>
  <c r="W83"/>
  <c r="W82" s="1"/>
  <c r="W80"/>
  <c r="W79" s="1"/>
  <c r="AE71"/>
  <c r="AE70" s="1"/>
  <c r="AE69" s="1"/>
  <c r="AE68" s="1"/>
  <c r="AE67" s="1"/>
  <c r="AD71"/>
  <c r="AD70" s="1"/>
  <c r="AD69" s="1"/>
  <c r="AD68" s="1"/>
  <c r="AD67" s="1"/>
  <c r="AC71"/>
  <c r="AC70" s="1"/>
  <c r="AC69" s="1"/>
  <c r="AC68" s="1"/>
  <c r="AC67" s="1"/>
  <c r="W71"/>
  <c r="W70" s="1"/>
  <c r="W69" s="1"/>
  <c r="W68" s="1"/>
  <c r="W67" s="1"/>
  <c r="AE65"/>
  <c r="AE64" s="1"/>
  <c r="AE63" s="1"/>
  <c r="AE62" s="1"/>
  <c r="AE61" s="1"/>
  <c r="AD65"/>
  <c r="AD64" s="1"/>
  <c r="AD63" s="1"/>
  <c r="AD62" s="1"/>
  <c r="AD61" s="1"/>
  <c r="AC65"/>
  <c r="AC64" s="1"/>
  <c r="AC63" s="1"/>
  <c r="AC62" s="1"/>
  <c r="AC61" s="1"/>
  <c r="W65"/>
  <c r="W64" s="1"/>
  <c r="W63" s="1"/>
  <c r="W62" s="1"/>
  <c r="W61" s="1"/>
  <c r="AE59"/>
  <c r="AD59"/>
  <c r="AC59"/>
  <c r="AE57"/>
  <c r="AD57"/>
  <c r="AC57"/>
  <c r="W57"/>
  <c r="W59"/>
  <c r="AE46"/>
  <c r="AE45" s="1"/>
  <c r="AE44" s="1"/>
  <c r="AE40" s="1"/>
  <c r="AD46"/>
  <c r="AD45" s="1"/>
  <c r="AD44" s="1"/>
  <c r="AD40" s="1"/>
  <c r="AC46"/>
  <c r="AC45" s="1"/>
  <c r="AC44" s="1"/>
  <c r="AC40" s="1"/>
  <c r="W46"/>
  <c r="W45" s="1"/>
  <c r="W44" s="1"/>
  <c r="W40" s="1"/>
  <c r="AE33"/>
  <c r="AE32" s="1"/>
  <c r="AE31" s="1"/>
  <c r="AE30" s="1"/>
  <c r="AD33"/>
  <c r="AD32" s="1"/>
  <c r="AD31" s="1"/>
  <c r="AD30" s="1"/>
  <c r="AC33"/>
  <c r="AC32" s="1"/>
  <c r="AC31" s="1"/>
  <c r="AC30" s="1"/>
  <c r="W33"/>
  <c r="W32" s="1"/>
  <c r="W31" s="1"/>
  <c r="W30" s="1"/>
  <c r="AE28"/>
  <c r="AD28"/>
  <c r="AD27" s="1"/>
  <c r="AC28"/>
  <c r="AE27"/>
  <c r="AC27"/>
  <c r="AE25"/>
  <c r="AD25"/>
  <c r="AC25"/>
  <c r="AE23"/>
  <c r="AD23"/>
  <c r="AC23"/>
  <c r="AD22"/>
  <c r="AE20"/>
  <c r="AE19" s="1"/>
  <c r="AD20"/>
  <c r="AC20"/>
  <c r="AC19" s="1"/>
  <c r="AD19"/>
  <c r="AD18" s="1"/>
  <c r="AD17" s="1"/>
  <c r="W28"/>
  <c r="W27" s="1"/>
  <c r="W25"/>
  <c r="W23"/>
  <c r="W20"/>
  <c r="W19" s="1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AD56" l="1"/>
  <c r="AD55" s="1"/>
  <c r="AD54" s="1"/>
  <c r="AD53" s="1"/>
  <c r="AD94"/>
  <c r="AD93" s="1"/>
  <c r="AD92" s="1"/>
  <c r="AD91" s="1"/>
  <c r="W94"/>
  <c r="W93" s="1"/>
  <c r="W104"/>
  <c r="AD11"/>
  <c r="AE94"/>
  <c r="AE93" s="1"/>
  <c r="AE92" s="1"/>
  <c r="AE91" s="1"/>
  <c r="AC94"/>
  <c r="AC93" s="1"/>
  <c r="AC104"/>
  <c r="AE75"/>
  <c r="AE74" s="1"/>
  <c r="AE73" s="1"/>
  <c r="AC75"/>
  <c r="AC74" s="1"/>
  <c r="AC73" s="1"/>
  <c r="AD75"/>
  <c r="AD74" s="1"/>
  <c r="AD73" s="1"/>
  <c r="AC56"/>
  <c r="AC55" s="1"/>
  <c r="AC54" s="1"/>
  <c r="AC53" s="1"/>
  <c r="W56"/>
  <c r="W55" s="1"/>
  <c r="W54" s="1"/>
  <c r="W53" s="1"/>
  <c r="AE56"/>
  <c r="AE55" s="1"/>
  <c r="AE54" s="1"/>
  <c r="AE53" s="1"/>
  <c r="W22"/>
  <c r="W18" s="1"/>
  <c r="W17" s="1"/>
  <c r="W11" s="1"/>
  <c r="AE22"/>
  <c r="AE18" s="1"/>
  <c r="AE17" s="1"/>
  <c r="AE11" s="1"/>
  <c r="AC22"/>
  <c r="AC18" s="1"/>
  <c r="AC17" s="1"/>
  <c r="AC11" s="1"/>
  <c r="W92" l="1"/>
  <c r="W91" s="1"/>
  <c r="AD121"/>
  <c r="AE121"/>
  <c r="AC92"/>
  <c r="AC91" s="1"/>
  <c r="AC121" s="1"/>
  <c r="W76"/>
  <c r="W75"/>
  <c r="W74" s="1"/>
  <c r="W73" s="1"/>
  <c r="W121" s="1"/>
</calcChain>
</file>

<file path=xl/sharedStrings.xml><?xml version="1.0" encoding="utf-8"?>
<sst xmlns="http://schemas.openxmlformats.org/spreadsheetml/2006/main" count="399" uniqueCount="115">
  <si>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</si>
  <si>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</si>
  <si>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</si>
  <si>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</si>
  <si>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</si>
  <si>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</si>
  <si>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</si>
  <si>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</si>
  <si>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</si>
  <si>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</si>
  <si>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</si>
  <si>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</si>
  <si>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</si>
  <si>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</si>
  <si>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</si>
  <si>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</si>
  <si>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</si>
  <si>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</si>
  <si>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</si>
  <si>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</si>
  <si>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</si>
  <si>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</si>
  <si>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</si>
  <si>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</si>
  <si>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</si>
  <si>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</si>
  <si>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</si>
  <si>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</si>
  <si>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</si>
  <si>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</si>
  <si>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</si>
  <si>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</si>
  <si>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</si>
  <si>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</si>
  <si>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</si>
  <si>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0900000000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</si>
  <si>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</si>
  <si>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</si>
  <si>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</si>
  <si>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</si>
  <si>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</si>
  <si>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</si>
  <si>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</si>
  <si>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</si>
  <si>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</si>
  <si>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</si>
  <si>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</si>
  <si>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</si>
  <si>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</si>
  <si>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</si>
  <si>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</si>
  <si>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</si>
  <si>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</si>
  <si>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</si>
  <si>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9800022230</t>
  </si>
  <si>
    <t>Другие общегосударственные вопросы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</si>
  <si>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</si>
  <si>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</si>
  <si>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</si>
  <si>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</si>
  <si>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</si>
  <si>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</si>
  <si>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</si>
  <si>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</si>
  <si>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</si>
  <si>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</si>
  <si>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</si>
  <si>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</si>
  <si>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</si>
  <si>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</si>
  <si>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</si>
  <si>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</si>
  <si>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</si>
  <si>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</si>
  <si>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</si>
  <si>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</si>
  <si>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</si>
  <si>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</si>
  <si>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</si>
  <si>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</si>
  <si>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</si>
  <si>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</si>
  <si>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</si>
  <si>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</si>
  <si>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</si>
  <si>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</si>
  <si>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</si>
  <si>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</si>
  <si>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</si>
  <si>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</si>
  <si>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</si>
  <si>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</si>
  <si>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</si>
  <si>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</si>
  <si>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</si>
  <si>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>98.0.00.22330</t>
  </si>
  <si>
    <t>Реализация государственных функций, связанных с общегосударственным управлением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</si>
  <si>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</si>
  <si>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</si>
  <si>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Оценка недвижимости ,признание прав и регулирования отношений государственной и муниципальной собственности</t>
  </si>
  <si>
    <t>98.0.00.22130</t>
  </si>
  <si>
    <t>01</t>
  </si>
  <si>
    <t>Уличное освещение</t>
  </si>
  <si>
    <t>98.0.00.25150</t>
  </si>
  <si>
    <t>Обеспечение проведения выборов и референдумов</t>
  </si>
  <si>
    <t>Обеспечение и проведение выборов в муниципальных образованиях</t>
  </si>
  <si>
    <t>98.0.00.22100</t>
  </si>
  <si>
    <t>05</t>
  </si>
  <si>
    <t>03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</si>
  <si>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</si>
  <si>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</si>
  <si>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</si>
  <si>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98.0.00S0240</t>
  </si>
  <si>
    <t>Специальные расходы</t>
  </si>
  <si>
    <t xml:space="preserve">к решению 3 сессии №3/1 от 29.10.2020г 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</si>
</sst>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1" xfId="1" applyNumberFormat="1" applyFont="1" applyFill="1" applyBorder="1" applyAlignment="1" applyProtection="1">
      <alignment horizontal="center" vertical="center"/>
      <protection hidden="1"/>
    </xf>
    <xf numFmtId="166" fontId="5" fillId="0" borderId="13" xfId="1" applyNumberFormat="1" applyFont="1" applyFill="1" applyBorder="1" applyAlignment="1" applyProtection="1">
      <alignment horizontal="center" vertical="center"/>
      <protection hidden="1"/>
    </xf>
    <xf numFmtId="166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13" xfId="1" applyNumberFormat="1" applyFont="1" applyFill="1" applyBorder="1" applyAlignment="1" applyProtection="1">
      <alignment horizontal="center" vertical="center"/>
      <protection hidden="1"/>
    </xf>
    <xf numFmtId="166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1" fillId="0" borderId="2" xfId="1" applyNumberFormat="1" applyFont="1" applyFill="1" applyBorder="1" applyAlignment="1" applyProtection="1">
      <protection hidden="1"/>
    </xf>
    <xf numFmtId="164" fontId="1" fillId="0" borderId="2" xfId="1" applyNumberFormat="1" applyBorder="1" applyProtection="1">
      <protection hidden="1"/>
    </xf>
    <xf numFmtId="164" fontId="1" fillId="0" borderId="2" xfId="1" applyNumberFormat="1" applyBorder="1"/>
    <xf numFmtId="164" fontId="1" fillId="0" borderId="2" xfId="1" applyNumberFormat="1" applyBorder="1" applyAlignment="1"/>
    <xf numFmtId="164" fontId="8" fillId="0" borderId="2" xfId="1" applyNumberFormat="1" applyFont="1" applyBorder="1"/>
    <xf numFmtId="164" fontId="6" fillId="0" borderId="2" xfId="1" applyNumberFormat="1" applyFont="1" applyFill="1" applyBorder="1" applyAlignment="1" applyProtection="1">
      <alignment vertical="center"/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Border="1" applyProtection="1">
      <protection hidden="1"/>
    </xf>
    <xf numFmtId="166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49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2" applyNumberFormat="1" applyFont="1" applyFill="1" applyBorder="1" applyAlignment="1" applyProtection="1">
      <alignment horizontal="center" vertical="top" wrapText="1"/>
      <protection hidden="1"/>
    </xf>
    <xf numFmtId="165" fontId="6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7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0" borderId="6" xfId="2" applyNumberFormat="1" applyFont="1" applyFill="1" applyBorder="1" applyAlignment="1" applyProtection="1">
      <alignment horizontal="right" vertical="center"/>
      <protection hidden="1"/>
    </xf>
    <xf numFmtId="165" fontId="5" fillId="0" borderId="2" xfId="2" applyNumberFormat="1" applyFont="1" applyFill="1" applyBorder="1" applyAlignment="1" applyProtection="1">
      <alignment horizontal="center" vertical="center"/>
      <protection hidden="1"/>
    </xf>
    <xf numFmtId="164" fontId="5" fillId="0" borderId="6" xfId="2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166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12" xfId="2" applyNumberFormat="1" applyFont="1" applyFill="1" applyBorder="1" applyAlignment="1" applyProtection="1">
      <alignment horizontal="center" vertical="center"/>
      <protection hidden="1"/>
    </xf>
    <xf numFmtId="165" fontId="5" fillId="0" borderId="11" xfId="2" applyNumberFormat="1" applyFont="1" applyFill="1" applyBorder="1" applyAlignment="1" applyProtection="1">
      <alignment horizontal="center" vertical="center"/>
      <protection hidden="1"/>
    </xf>
    <xf numFmtId="164" fontId="5" fillId="0" borderId="2" xfId="2" applyNumberFormat="1" applyFont="1" applyFill="1" applyBorder="1" applyAlignment="1" applyProtection="1">
      <alignment horizontal="right" vertical="center"/>
      <protection hidden="1"/>
    </xf>
    <xf numFmtId="164" fontId="6" fillId="0" borderId="2" xfId="2" applyNumberFormat="1" applyFont="1" applyFill="1" applyBorder="1" applyAlignment="1" applyProtection="1">
      <alignment horizontal="right" vertical="center"/>
      <protection hidden="1"/>
    </xf>
    <xf numFmtId="164" fontId="7" fillId="0" borderId="2" xfId="2" applyNumberFormat="1" applyBorder="1" applyProtection="1"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0" fontId="6" fillId="0" borderId="3" xfId="2" applyNumberFormat="1" applyFont="1" applyFill="1" applyBorder="1" applyAlignment="1" applyProtection="1">
      <alignment horizontal="left" vertical="top" wrapText="1"/>
      <protection hidden="1"/>
    </xf>
    <xf numFmtId="0" fontId="5" fillId="0" borderId="3" xfId="2" applyNumberFormat="1" applyFont="1" applyFill="1" applyBorder="1" applyAlignment="1" applyProtection="1">
      <alignment horizontal="left" vertical="top" wrapText="1"/>
      <protection hidden="1"/>
    </xf>
    <xf numFmtId="166" fontId="5" fillId="0" borderId="14" xfId="2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49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1"/>
  <sheetViews>
    <sheetView showGridLines="0" tabSelected="1" topLeftCell="A10" workbookViewId="0">
      <selection activeCell="W17" sqref="W17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7109375" style="69" customWidth="1"/>
    <col min="16" max="16" width="5.85546875" style="1" customWidth="1"/>
    <col min="17" max="17" width="4.7109375" style="1" customWidth="1"/>
    <col min="18" max="18" width="0" style="1" hidden="1" customWidth="1"/>
    <col min="19" max="19" width="16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79" t="s">
        <v>92</v>
      </c>
      <c r="AD1" s="179"/>
      <c r="AE1" s="179"/>
      <c r="AF1" s="53"/>
    </row>
    <row r="2" spans="1:35" ht="128.25" customHeight="1">
      <c r="T2" s="179" t="s">
        <v>114</v>
      </c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53"/>
      <c r="AG2" s="53"/>
      <c r="AH2" s="53"/>
      <c r="AI2" s="53"/>
    </row>
    <row r="4" spans="1:35" ht="62.25" customHeight="1">
      <c r="O4" s="186" t="s">
        <v>94</v>
      </c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4"/>
      <c r="Y7" s="52"/>
      <c r="Z7" s="52"/>
      <c r="AA7" s="3"/>
      <c r="AB7" s="2"/>
      <c r="AC7" s="2"/>
      <c r="AD7" s="2"/>
      <c r="AE7" s="52" t="s">
        <v>83</v>
      </c>
    </row>
    <row r="8" spans="1:35" ht="18.75" customHeight="1" thickBot="1">
      <c r="A8" s="3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83" t="s">
        <v>82</v>
      </c>
      <c r="P8" s="183" t="s">
        <v>81</v>
      </c>
      <c r="Q8" s="183" t="s">
        <v>80</v>
      </c>
      <c r="R8" s="50"/>
      <c r="S8" s="183" t="s">
        <v>79</v>
      </c>
      <c r="T8" s="183" t="s">
        <v>78</v>
      </c>
      <c r="U8" s="50" t="s">
        <v>5</v>
      </c>
      <c r="V8" s="51" t="s">
        <v>77</v>
      </c>
      <c r="W8" s="180" t="s">
        <v>76</v>
      </c>
      <c r="X8" s="181"/>
      <c r="Y8" s="181"/>
      <c r="Z8" s="181"/>
      <c r="AA8" s="181"/>
      <c r="AB8" s="181"/>
      <c r="AC8" s="181"/>
      <c r="AD8" s="181"/>
      <c r="AE8" s="182"/>
    </row>
    <row r="9" spans="1:35" ht="409.6" hidden="1" customHeight="1">
      <c r="A9" s="3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184"/>
      <c r="P9" s="184"/>
      <c r="Q9" s="184"/>
      <c r="R9" s="45"/>
      <c r="S9" s="184"/>
      <c r="T9" s="184"/>
      <c r="U9" s="45"/>
      <c r="V9" s="46"/>
      <c r="W9" s="49"/>
      <c r="X9" s="49"/>
      <c r="Y9" s="49"/>
      <c r="Z9" s="49"/>
      <c r="AA9" s="49"/>
      <c r="AB9" s="49"/>
      <c r="AC9" s="55"/>
      <c r="AD9" s="56"/>
      <c r="AE9" s="57"/>
    </row>
    <row r="10" spans="1:35" ht="21.75" customHeight="1">
      <c r="A10" s="3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185"/>
      <c r="P10" s="185"/>
      <c r="Q10" s="185"/>
      <c r="R10" s="58"/>
      <c r="S10" s="185"/>
      <c r="T10" s="185"/>
      <c r="U10" s="47"/>
      <c r="V10" s="46"/>
      <c r="W10" s="59" t="s">
        <v>84</v>
      </c>
      <c r="X10" s="49"/>
      <c r="Y10" s="49"/>
      <c r="Z10" s="49"/>
      <c r="AA10" s="49"/>
      <c r="AB10" s="49"/>
      <c r="AC10" s="59" t="s">
        <v>85</v>
      </c>
      <c r="AD10" s="56"/>
      <c r="AE10" s="59" t="s">
        <v>86</v>
      </c>
    </row>
    <row r="11" spans="1:35" ht="25.5" customHeight="1">
      <c r="A11" s="18"/>
      <c r="B11" s="191" t="s">
        <v>75</v>
      </c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7">
        <v>113</v>
      </c>
      <c r="N11" s="16"/>
      <c r="O11" s="107" t="s">
        <v>75</v>
      </c>
      <c r="P11" s="112">
        <v>1</v>
      </c>
      <c r="Q11" s="112">
        <v>0</v>
      </c>
      <c r="R11" s="14">
        <v>113</v>
      </c>
      <c r="S11" s="111" t="s">
        <v>5</v>
      </c>
      <c r="T11" s="113" t="s">
        <v>5</v>
      </c>
      <c r="U11" s="50">
        <v>0</v>
      </c>
      <c r="V11" s="36"/>
      <c r="W11" s="5">
        <f>W12+W17+W30+W40+W35</f>
        <v>2540.9090000000001</v>
      </c>
      <c r="X11" s="194"/>
      <c r="Y11" s="194"/>
      <c r="Z11" s="194"/>
      <c r="AA11" s="68"/>
      <c r="AB11" s="68"/>
      <c r="AC11" s="5">
        <f t="shared" ref="AC11:AE11" si="0">AC12+AC17+AC30+AC40</f>
        <v>2031.6599999999999</v>
      </c>
      <c r="AD11" s="5">
        <f t="shared" si="0"/>
        <v>2365.9699999999998</v>
      </c>
      <c r="AE11" s="5">
        <f t="shared" si="0"/>
        <v>2031.6599999999999</v>
      </c>
    </row>
    <row r="12" spans="1:35" ht="63">
      <c r="A12" s="18"/>
      <c r="B12" s="190" t="s">
        <v>74</v>
      </c>
      <c r="C12" s="190"/>
      <c r="D12" s="190"/>
      <c r="E12" s="191"/>
      <c r="F12" s="191"/>
      <c r="G12" s="191"/>
      <c r="H12" s="191"/>
      <c r="I12" s="191"/>
      <c r="J12" s="191"/>
      <c r="K12" s="191"/>
      <c r="L12" s="191"/>
      <c r="M12" s="17">
        <v>102</v>
      </c>
      <c r="N12" s="16"/>
      <c r="O12" s="107" t="s">
        <v>74</v>
      </c>
      <c r="P12" s="112">
        <v>1</v>
      </c>
      <c r="Q12" s="112">
        <v>2</v>
      </c>
      <c r="R12" s="14">
        <v>102</v>
      </c>
      <c r="S12" s="111" t="s">
        <v>5</v>
      </c>
      <c r="T12" s="113" t="s">
        <v>5</v>
      </c>
      <c r="U12" s="50">
        <v>0</v>
      </c>
      <c r="V12" s="36"/>
      <c r="W12" s="5">
        <f>W13</f>
        <v>723.89</v>
      </c>
      <c r="X12" s="194"/>
      <c r="Y12" s="194"/>
      <c r="Z12" s="194"/>
      <c r="AA12" s="68"/>
      <c r="AB12" s="68"/>
      <c r="AC12" s="5">
        <f t="shared" ref="AC12:AE15" si="1">AC13</f>
        <v>718.29</v>
      </c>
      <c r="AD12" s="5">
        <f t="shared" si="1"/>
        <v>718.3</v>
      </c>
      <c r="AE12" s="5">
        <f t="shared" si="1"/>
        <v>718.29</v>
      </c>
    </row>
    <row r="13" spans="1:35" ht="31.5">
      <c r="A13" s="18"/>
      <c r="B13" s="31"/>
      <c r="C13" s="30"/>
      <c r="D13" s="29"/>
      <c r="E13" s="195" t="s">
        <v>8</v>
      </c>
      <c r="F13" s="195"/>
      <c r="G13" s="195"/>
      <c r="H13" s="195"/>
      <c r="I13" s="196"/>
      <c r="J13" s="196"/>
      <c r="K13" s="196"/>
      <c r="L13" s="196"/>
      <c r="M13" s="17">
        <v>102</v>
      </c>
      <c r="N13" s="16"/>
      <c r="O13" s="108" t="s">
        <v>7</v>
      </c>
      <c r="P13" s="109">
        <v>1</v>
      </c>
      <c r="Q13" s="109">
        <v>2</v>
      </c>
      <c r="R13" s="109">
        <v>102</v>
      </c>
      <c r="S13" s="106" t="s">
        <v>6</v>
      </c>
      <c r="T13" s="110" t="s">
        <v>5</v>
      </c>
      <c r="U13" s="106" t="s">
        <v>2</v>
      </c>
      <c r="V13" s="110"/>
      <c r="W13" s="67">
        <f>W14</f>
        <v>723.89</v>
      </c>
      <c r="X13" s="194"/>
      <c r="Y13" s="194"/>
      <c r="Z13" s="194"/>
      <c r="AA13" s="68"/>
      <c r="AB13" s="68"/>
      <c r="AC13" s="67">
        <f t="shared" si="1"/>
        <v>718.29</v>
      </c>
      <c r="AD13" s="67">
        <f t="shared" si="1"/>
        <v>718.3</v>
      </c>
      <c r="AE13" s="67">
        <f t="shared" si="1"/>
        <v>718.29</v>
      </c>
    </row>
    <row r="14" spans="1:35" ht="15.75">
      <c r="A14" s="18"/>
      <c r="B14" s="28"/>
      <c r="C14" s="27"/>
      <c r="D14" s="27"/>
      <c r="E14" s="26"/>
      <c r="F14" s="26"/>
      <c r="G14" s="26"/>
      <c r="H14" s="25"/>
      <c r="I14" s="200" t="s">
        <v>73</v>
      </c>
      <c r="J14" s="200"/>
      <c r="K14" s="200"/>
      <c r="L14" s="200"/>
      <c r="M14" s="17">
        <v>102</v>
      </c>
      <c r="N14" s="16"/>
      <c r="O14" s="108" t="s">
        <v>72</v>
      </c>
      <c r="P14" s="109">
        <v>1</v>
      </c>
      <c r="Q14" s="109">
        <v>2</v>
      </c>
      <c r="R14" s="109">
        <v>102</v>
      </c>
      <c r="S14" s="106" t="s">
        <v>71</v>
      </c>
      <c r="T14" s="110" t="s">
        <v>5</v>
      </c>
      <c r="U14" s="106" t="s">
        <v>2</v>
      </c>
      <c r="V14" s="110"/>
      <c r="W14" s="67">
        <f>W15</f>
        <v>723.89</v>
      </c>
      <c r="X14" s="194"/>
      <c r="Y14" s="194"/>
      <c r="Z14" s="194"/>
      <c r="AA14" s="68"/>
      <c r="AB14" s="68"/>
      <c r="AC14" s="67">
        <f t="shared" si="1"/>
        <v>718.29</v>
      </c>
      <c r="AD14" s="67">
        <f t="shared" si="1"/>
        <v>718.3</v>
      </c>
      <c r="AE14" s="67">
        <f t="shared" si="1"/>
        <v>718.29</v>
      </c>
    </row>
    <row r="15" spans="1:35" ht="94.5">
      <c r="A15" s="18"/>
      <c r="B15" s="189">
        <v>100</v>
      </c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7">
        <v>102</v>
      </c>
      <c r="N15" s="16"/>
      <c r="O15" s="114" t="s">
        <v>22</v>
      </c>
      <c r="P15" s="14">
        <v>1</v>
      </c>
      <c r="Q15" s="14">
        <v>2</v>
      </c>
      <c r="R15" s="14">
        <v>102</v>
      </c>
      <c r="S15" s="50" t="s">
        <v>71</v>
      </c>
      <c r="T15" s="36">
        <v>100</v>
      </c>
      <c r="U15" s="50" t="s">
        <v>2</v>
      </c>
      <c r="V15" s="36"/>
      <c r="W15" s="68">
        <f>W16</f>
        <v>723.89</v>
      </c>
      <c r="X15" s="188"/>
      <c r="Y15" s="188"/>
      <c r="Z15" s="188"/>
      <c r="AA15" s="68"/>
      <c r="AB15" s="68"/>
      <c r="AC15" s="68">
        <f t="shared" si="1"/>
        <v>718.29</v>
      </c>
      <c r="AD15" s="68">
        <f t="shared" si="1"/>
        <v>718.3</v>
      </c>
      <c r="AE15" s="68">
        <f t="shared" si="1"/>
        <v>718.29</v>
      </c>
    </row>
    <row r="16" spans="1:35" ht="31.5">
      <c r="A16" s="18"/>
      <c r="B16" s="187">
        <v>120</v>
      </c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7">
        <v>102</v>
      </c>
      <c r="N16" s="16"/>
      <c r="O16" s="75" t="s">
        <v>49</v>
      </c>
      <c r="P16" s="15">
        <v>1</v>
      </c>
      <c r="Q16" s="14">
        <v>2</v>
      </c>
      <c r="R16" s="13">
        <v>102</v>
      </c>
      <c r="S16" s="37" t="s">
        <v>71</v>
      </c>
      <c r="T16" s="36">
        <v>120</v>
      </c>
      <c r="U16" s="10" t="s">
        <v>2</v>
      </c>
      <c r="V16" s="9"/>
      <c r="W16" s="68">
        <f>718.29+5.6</f>
        <v>723.89</v>
      </c>
      <c r="X16" s="188"/>
      <c r="Y16" s="188"/>
      <c r="Z16" s="188"/>
      <c r="AA16" s="68"/>
      <c r="AB16" s="68"/>
      <c r="AC16" s="68">
        <v>718.29</v>
      </c>
      <c r="AD16" s="68">
        <v>718.3</v>
      </c>
      <c r="AE16" s="68">
        <v>718.29</v>
      </c>
    </row>
    <row r="17" spans="1:31" ht="78.75">
      <c r="A17" s="18"/>
      <c r="B17" s="199" t="s">
        <v>70</v>
      </c>
      <c r="C17" s="199"/>
      <c r="D17" s="199"/>
      <c r="E17" s="197"/>
      <c r="F17" s="197"/>
      <c r="G17" s="197"/>
      <c r="H17" s="197"/>
      <c r="I17" s="197"/>
      <c r="J17" s="197"/>
      <c r="K17" s="197"/>
      <c r="L17" s="197"/>
      <c r="M17" s="17">
        <v>104</v>
      </c>
      <c r="N17" s="16"/>
      <c r="O17" s="107" t="s">
        <v>70</v>
      </c>
      <c r="P17" s="112">
        <v>1</v>
      </c>
      <c r="Q17" s="112">
        <v>4</v>
      </c>
      <c r="R17" s="14">
        <v>104</v>
      </c>
      <c r="S17" s="111" t="s">
        <v>5</v>
      </c>
      <c r="T17" s="113" t="s">
        <v>5</v>
      </c>
      <c r="U17" s="50">
        <v>0</v>
      </c>
      <c r="V17" s="36"/>
      <c r="W17" s="5">
        <f>W18</f>
        <v>1539.21</v>
      </c>
      <c r="X17" s="194"/>
      <c r="Y17" s="194"/>
      <c r="Z17" s="194"/>
      <c r="AA17" s="68"/>
      <c r="AB17" s="68"/>
      <c r="AC17" s="5">
        <f t="shared" ref="AC17:AE17" si="2">AC18</f>
        <v>1255.81</v>
      </c>
      <c r="AD17" s="5">
        <f t="shared" si="2"/>
        <v>1502.2099999999998</v>
      </c>
      <c r="AE17" s="5">
        <f t="shared" si="2"/>
        <v>1255.81</v>
      </c>
    </row>
    <row r="18" spans="1:31" ht="31.5">
      <c r="A18" s="18"/>
      <c r="B18" s="31"/>
      <c r="C18" s="30"/>
      <c r="D18" s="29"/>
      <c r="E18" s="195" t="s">
        <v>8</v>
      </c>
      <c r="F18" s="195"/>
      <c r="G18" s="195"/>
      <c r="H18" s="195"/>
      <c r="I18" s="196"/>
      <c r="J18" s="196"/>
      <c r="K18" s="196"/>
      <c r="L18" s="196"/>
      <c r="M18" s="17">
        <v>104</v>
      </c>
      <c r="N18" s="16"/>
      <c r="O18" s="78" t="s">
        <v>7</v>
      </c>
      <c r="P18" s="79">
        <v>1</v>
      </c>
      <c r="Q18" s="80">
        <v>4</v>
      </c>
      <c r="R18" s="62">
        <v>104</v>
      </c>
      <c r="S18" s="81" t="s">
        <v>6</v>
      </c>
      <c r="T18" s="82" t="s">
        <v>5</v>
      </c>
      <c r="U18" s="65" t="s">
        <v>2</v>
      </c>
      <c r="V18" s="66"/>
      <c r="W18" s="67">
        <f>W19+W22+W27</f>
        <v>1539.21</v>
      </c>
      <c r="X18" s="194"/>
      <c r="Y18" s="194"/>
      <c r="Z18" s="194"/>
      <c r="AA18" s="68"/>
      <c r="AB18" s="68"/>
      <c r="AC18" s="67">
        <f t="shared" ref="AC18:AE18" si="3">AC19+AC22+AC27</f>
        <v>1255.81</v>
      </c>
      <c r="AD18" s="67">
        <f t="shared" si="3"/>
        <v>1502.2099999999998</v>
      </c>
      <c r="AE18" s="67">
        <f t="shared" si="3"/>
        <v>1255.81</v>
      </c>
    </row>
    <row r="19" spans="1:31" ht="31.5">
      <c r="A19" s="18"/>
      <c r="B19" s="28"/>
      <c r="C19" s="27"/>
      <c r="D19" s="27"/>
      <c r="E19" s="26"/>
      <c r="F19" s="26"/>
      <c r="G19" s="26"/>
      <c r="H19" s="25"/>
      <c r="I19" s="200" t="s">
        <v>67</v>
      </c>
      <c r="J19" s="200"/>
      <c r="K19" s="200"/>
      <c r="L19" s="200"/>
      <c r="M19" s="17">
        <v>104</v>
      </c>
      <c r="N19" s="16"/>
      <c r="O19" s="73" t="s">
        <v>66</v>
      </c>
      <c r="P19" s="60">
        <v>1</v>
      </c>
      <c r="Q19" s="61">
        <v>4</v>
      </c>
      <c r="R19" s="62">
        <v>104</v>
      </c>
      <c r="S19" s="63" t="s">
        <v>65</v>
      </c>
      <c r="T19" s="64" t="s">
        <v>5</v>
      </c>
      <c r="U19" s="65" t="s">
        <v>2</v>
      </c>
      <c r="V19" s="66"/>
      <c r="W19" s="67">
        <f>W20</f>
        <v>1100.21</v>
      </c>
      <c r="X19" s="194"/>
      <c r="Y19" s="194"/>
      <c r="Z19" s="194"/>
      <c r="AA19" s="68"/>
      <c r="AB19" s="68"/>
      <c r="AC19" s="67">
        <f t="shared" ref="AC19:AE20" si="4">AC20</f>
        <v>1105.81</v>
      </c>
      <c r="AD19" s="67">
        <f t="shared" si="4"/>
        <v>1105.81</v>
      </c>
      <c r="AE19" s="67">
        <f t="shared" si="4"/>
        <v>1105.81</v>
      </c>
    </row>
    <row r="20" spans="1:31" ht="94.5">
      <c r="A20" s="18"/>
      <c r="B20" s="189">
        <v>100</v>
      </c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7">
        <v>104</v>
      </c>
      <c r="N20" s="16"/>
      <c r="O20" s="74" t="s">
        <v>22</v>
      </c>
      <c r="P20" s="20">
        <v>1</v>
      </c>
      <c r="Q20" s="19">
        <v>4</v>
      </c>
      <c r="R20" s="13">
        <v>104</v>
      </c>
      <c r="S20" s="12" t="s">
        <v>65</v>
      </c>
      <c r="T20" s="11">
        <v>100</v>
      </c>
      <c r="U20" s="10" t="s">
        <v>2</v>
      </c>
      <c r="V20" s="9"/>
      <c r="W20" s="68">
        <f>W21</f>
        <v>1100.21</v>
      </c>
      <c r="X20" s="188"/>
      <c r="Y20" s="188"/>
      <c r="Z20" s="188"/>
      <c r="AA20" s="68"/>
      <c r="AB20" s="68"/>
      <c r="AC20" s="68">
        <f t="shared" si="4"/>
        <v>1105.81</v>
      </c>
      <c r="AD20" s="68">
        <f t="shared" si="4"/>
        <v>1105.81</v>
      </c>
      <c r="AE20" s="68">
        <f t="shared" si="4"/>
        <v>1105.81</v>
      </c>
    </row>
    <row r="21" spans="1:31" ht="31.5">
      <c r="A21" s="18"/>
      <c r="B21" s="187">
        <v>120</v>
      </c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7">
        <v>104</v>
      </c>
      <c r="N21" s="16"/>
      <c r="O21" s="75" t="s">
        <v>49</v>
      </c>
      <c r="P21" s="15">
        <v>1</v>
      </c>
      <c r="Q21" s="14">
        <v>4</v>
      </c>
      <c r="R21" s="13">
        <v>104</v>
      </c>
      <c r="S21" s="37" t="s">
        <v>65</v>
      </c>
      <c r="T21" s="36">
        <v>120</v>
      </c>
      <c r="U21" s="10" t="s">
        <v>2</v>
      </c>
      <c r="V21" s="9"/>
      <c r="W21" s="68">
        <f>1105.81-5.6</f>
        <v>1100.21</v>
      </c>
      <c r="X21" s="188"/>
      <c r="Y21" s="188"/>
      <c r="Z21" s="188"/>
      <c r="AA21" s="68"/>
      <c r="AB21" s="68"/>
      <c r="AC21" s="68">
        <v>1105.81</v>
      </c>
      <c r="AD21" s="68">
        <v>1105.81</v>
      </c>
      <c r="AE21" s="68">
        <v>1105.81</v>
      </c>
    </row>
    <row r="22" spans="1:31" ht="31.5">
      <c r="A22" s="18"/>
      <c r="B22" s="40"/>
      <c r="C22" s="39"/>
      <c r="D22" s="39"/>
      <c r="E22" s="26"/>
      <c r="F22" s="26"/>
      <c r="G22" s="26"/>
      <c r="H22" s="25"/>
      <c r="I22" s="193" t="s">
        <v>64</v>
      </c>
      <c r="J22" s="193"/>
      <c r="K22" s="193"/>
      <c r="L22" s="193"/>
      <c r="M22" s="17">
        <v>104</v>
      </c>
      <c r="N22" s="16"/>
      <c r="O22" s="78" t="s">
        <v>63</v>
      </c>
      <c r="P22" s="79">
        <v>1</v>
      </c>
      <c r="Q22" s="80">
        <v>4</v>
      </c>
      <c r="R22" s="62">
        <v>104</v>
      </c>
      <c r="S22" s="81" t="s">
        <v>62</v>
      </c>
      <c r="T22" s="82" t="s">
        <v>5</v>
      </c>
      <c r="U22" s="65" t="s">
        <v>2</v>
      </c>
      <c r="V22" s="66"/>
      <c r="W22" s="67">
        <f>W23+W25</f>
        <v>438.9</v>
      </c>
      <c r="X22" s="194"/>
      <c r="Y22" s="194"/>
      <c r="Z22" s="194"/>
      <c r="AA22" s="68"/>
      <c r="AB22" s="68"/>
      <c r="AC22" s="67">
        <f t="shared" ref="AC22:AE22" si="5">AC23+AC25</f>
        <v>150</v>
      </c>
      <c r="AD22" s="67">
        <f t="shared" si="5"/>
        <v>396.3</v>
      </c>
      <c r="AE22" s="67">
        <f t="shared" si="5"/>
        <v>150</v>
      </c>
    </row>
    <row r="23" spans="1:31" ht="31.5">
      <c r="A23" s="18"/>
      <c r="B23" s="189">
        <v>200</v>
      </c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7">
        <v>104</v>
      </c>
      <c r="N23" s="16"/>
      <c r="O23" s="73" t="s">
        <v>87</v>
      </c>
      <c r="P23" s="20">
        <v>1</v>
      </c>
      <c r="Q23" s="19">
        <v>4</v>
      </c>
      <c r="R23" s="13">
        <v>104</v>
      </c>
      <c r="S23" s="12" t="s">
        <v>62</v>
      </c>
      <c r="T23" s="11">
        <v>200</v>
      </c>
      <c r="U23" s="10" t="s">
        <v>2</v>
      </c>
      <c r="V23" s="9"/>
      <c r="W23" s="68">
        <f>W24</f>
        <v>413.4</v>
      </c>
      <c r="X23" s="188"/>
      <c r="Y23" s="188"/>
      <c r="Z23" s="188"/>
      <c r="AA23" s="68"/>
      <c r="AB23" s="68"/>
      <c r="AC23" s="68">
        <f t="shared" ref="AC23:AE23" si="6">AC24</f>
        <v>140</v>
      </c>
      <c r="AD23" s="68">
        <f t="shared" si="6"/>
        <v>365.8</v>
      </c>
      <c r="AE23" s="68">
        <f t="shared" si="6"/>
        <v>140</v>
      </c>
    </row>
    <row r="24" spans="1:31" ht="47.25">
      <c r="A24" s="18"/>
      <c r="B24" s="187">
        <v>240</v>
      </c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7">
        <v>104</v>
      </c>
      <c r="N24" s="16"/>
      <c r="O24" s="75" t="s">
        <v>4</v>
      </c>
      <c r="P24" s="15">
        <v>1</v>
      </c>
      <c r="Q24" s="14">
        <v>4</v>
      </c>
      <c r="R24" s="13">
        <v>104</v>
      </c>
      <c r="S24" s="37" t="s">
        <v>62</v>
      </c>
      <c r="T24" s="36">
        <v>240</v>
      </c>
      <c r="U24" s="10" t="s">
        <v>2</v>
      </c>
      <c r="V24" s="9"/>
      <c r="W24" s="68">
        <v>413.4</v>
      </c>
      <c r="X24" s="188"/>
      <c r="Y24" s="188"/>
      <c r="Z24" s="188"/>
      <c r="AA24" s="68"/>
      <c r="AB24" s="68"/>
      <c r="AC24" s="68">
        <v>140</v>
      </c>
      <c r="AD24" s="68">
        <v>365.8</v>
      </c>
      <c r="AE24" s="68">
        <v>140</v>
      </c>
    </row>
    <row r="25" spans="1:31" ht="15.75">
      <c r="A25" s="18"/>
      <c r="B25" s="201">
        <v>800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17">
        <v>104</v>
      </c>
      <c r="N25" s="16"/>
      <c r="O25" s="77" t="s">
        <v>20</v>
      </c>
      <c r="P25" s="44">
        <v>1</v>
      </c>
      <c r="Q25" s="43">
        <v>4</v>
      </c>
      <c r="R25" s="13">
        <v>104</v>
      </c>
      <c r="S25" s="42" t="s">
        <v>62</v>
      </c>
      <c r="T25" s="41">
        <v>800</v>
      </c>
      <c r="U25" s="10" t="s">
        <v>2</v>
      </c>
      <c r="V25" s="9"/>
      <c r="W25" s="68">
        <f>W26</f>
        <v>25.5</v>
      </c>
      <c r="X25" s="188"/>
      <c r="Y25" s="188"/>
      <c r="Z25" s="188"/>
      <c r="AA25" s="68"/>
      <c r="AB25" s="68"/>
      <c r="AC25" s="68">
        <f t="shared" ref="AC25:AE25" si="7">AC26</f>
        <v>10</v>
      </c>
      <c r="AD25" s="68">
        <f t="shared" si="7"/>
        <v>30.5</v>
      </c>
      <c r="AE25" s="68">
        <f t="shared" si="7"/>
        <v>10</v>
      </c>
    </row>
    <row r="26" spans="1:31" ht="15.75">
      <c r="A26" s="18"/>
      <c r="B26" s="187">
        <v>850</v>
      </c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7">
        <v>104</v>
      </c>
      <c r="N26" s="16"/>
      <c r="O26" s="75" t="s">
        <v>19</v>
      </c>
      <c r="P26" s="15">
        <v>1</v>
      </c>
      <c r="Q26" s="14">
        <v>4</v>
      </c>
      <c r="R26" s="13">
        <v>104</v>
      </c>
      <c r="S26" s="37" t="s">
        <v>62</v>
      </c>
      <c r="T26" s="36">
        <v>850</v>
      </c>
      <c r="U26" s="10" t="s">
        <v>2</v>
      </c>
      <c r="V26" s="9"/>
      <c r="W26" s="174">
        <v>25.5</v>
      </c>
      <c r="X26" s="188"/>
      <c r="Y26" s="188"/>
      <c r="Z26" s="188"/>
      <c r="AA26" s="68"/>
      <c r="AB26" s="68"/>
      <c r="AC26" s="68">
        <v>10</v>
      </c>
      <c r="AD26" s="68">
        <v>30.5</v>
      </c>
      <c r="AE26" s="68">
        <v>10</v>
      </c>
    </row>
    <row r="27" spans="1:31" ht="63">
      <c r="A27" s="18"/>
      <c r="B27" s="28"/>
      <c r="C27" s="27"/>
      <c r="D27" s="27"/>
      <c r="E27" s="38"/>
      <c r="F27" s="38"/>
      <c r="G27" s="26"/>
      <c r="H27" s="25"/>
      <c r="I27" s="200" t="s">
        <v>69</v>
      </c>
      <c r="J27" s="200"/>
      <c r="K27" s="200"/>
      <c r="L27" s="200"/>
      <c r="M27" s="17">
        <v>104</v>
      </c>
      <c r="N27" s="16"/>
      <c r="O27" s="108" t="s">
        <v>68</v>
      </c>
      <c r="P27" s="109">
        <v>1</v>
      </c>
      <c r="Q27" s="109">
        <v>4</v>
      </c>
      <c r="R27" s="109">
        <v>104</v>
      </c>
      <c r="S27" s="106" t="s">
        <v>93</v>
      </c>
      <c r="T27" s="110" t="s">
        <v>5</v>
      </c>
      <c r="U27" s="106" t="s">
        <v>2</v>
      </c>
      <c r="V27" s="110"/>
      <c r="W27" s="67">
        <f>W28</f>
        <v>0.1</v>
      </c>
      <c r="X27" s="194"/>
      <c r="Y27" s="194"/>
      <c r="Z27" s="194"/>
      <c r="AA27" s="68"/>
      <c r="AB27" s="68"/>
      <c r="AC27" s="67">
        <f t="shared" ref="AC27:AE28" si="8">AC28</f>
        <v>0</v>
      </c>
      <c r="AD27" s="67">
        <f t="shared" si="8"/>
        <v>0.1</v>
      </c>
      <c r="AE27" s="67">
        <f t="shared" si="8"/>
        <v>0</v>
      </c>
    </row>
    <row r="28" spans="1:31" ht="31.5">
      <c r="A28" s="18"/>
      <c r="B28" s="189">
        <v>200</v>
      </c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7">
        <v>104</v>
      </c>
      <c r="N28" s="16"/>
      <c r="O28" s="73" t="s">
        <v>87</v>
      </c>
      <c r="P28" s="20">
        <v>1</v>
      </c>
      <c r="Q28" s="19">
        <v>4</v>
      </c>
      <c r="R28" s="13">
        <v>104</v>
      </c>
      <c r="S28" s="63" t="s">
        <v>93</v>
      </c>
      <c r="T28" s="11">
        <v>200</v>
      </c>
      <c r="U28" s="10" t="s">
        <v>2</v>
      </c>
      <c r="V28" s="9"/>
      <c r="W28" s="68">
        <f>W29</f>
        <v>0.1</v>
      </c>
      <c r="X28" s="188"/>
      <c r="Y28" s="188"/>
      <c r="Z28" s="188"/>
      <c r="AA28" s="68"/>
      <c r="AB28" s="68"/>
      <c r="AC28" s="68">
        <f t="shared" si="8"/>
        <v>0</v>
      </c>
      <c r="AD28" s="68">
        <f t="shared" si="8"/>
        <v>0.1</v>
      </c>
      <c r="AE28" s="68">
        <f t="shared" si="8"/>
        <v>0</v>
      </c>
    </row>
    <row r="29" spans="1:31" ht="47.25">
      <c r="A29" s="18"/>
      <c r="B29" s="187">
        <v>240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7">
        <v>104</v>
      </c>
      <c r="N29" s="16"/>
      <c r="O29" s="75" t="s">
        <v>4</v>
      </c>
      <c r="P29" s="15">
        <v>1</v>
      </c>
      <c r="Q29" s="14">
        <v>4</v>
      </c>
      <c r="R29" s="13">
        <v>104</v>
      </c>
      <c r="S29" s="106" t="s">
        <v>93</v>
      </c>
      <c r="T29" s="36">
        <v>240</v>
      </c>
      <c r="U29" s="10" t="s">
        <v>2</v>
      </c>
      <c r="V29" s="9"/>
      <c r="W29" s="68">
        <v>0.1</v>
      </c>
      <c r="X29" s="188"/>
      <c r="Y29" s="188"/>
      <c r="Z29" s="188"/>
      <c r="AA29" s="68"/>
      <c r="AB29" s="68"/>
      <c r="AC29" s="68">
        <v>0</v>
      </c>
      <c r="AD29" s="68">
        <v>0.1</v>
      </c>
      <c r="AE29" s="68">
        <v>0</v>
      </c>
    </row>
    <row r="30" spans="1:31" ht="63">
      <c r="A30" s="18"/>
      <c r="B30" s="199" t="s">
        <v>61</v>
      </c>
      <c r="C30" s="199"/>
      <c r="D30" s="199"/>
      <c r="E30" s="197"/>
      <c r="F30" s="197"/>
      <c r="G30" s="197"/>
      <c r="H30" s="197"/>
      <c r="I30" s="197"/>
      <c r="J30" s="197"/>
      <c r="K30" s="197"/>
      <c r="L30" s="197"/>
      <c r="M30" s="17">
        <v>106</v>
      </c>
      <c r="N30" s="16"/>
      <c r="O30" s="107" t="s">
        <v>61</v>
      </c>
      <c r="P30" s="112">
        <v>1</v>
      </c>
      <c r="Q30" s="112">
        <v>6</v>
      </c>
      <c r="R30" s="14">
        <v>106</v>
      </c>
      <c r="S30" s="111" t="s">
        <v>5</v>
      </c>
      <c r="T30" s="113" t="s">
        <v>5</v>
      </c>
      <c r="U30" s="50">
        <v>0</v>
      </c>
      <c r="V30" s="36"/>
      <c r="W30" s="5">
        <f>W31</f>
        <v>7.5590000000000002</v>
      </c>
      <c r="X30" s="212"/>
      <c r="Y30" s="212"/>
      <c r="Z30" s="212"/>
      <c r="AA30" s="131"/>
      <c r="AB30" s="132"/>
      <c r="AC30" s="5">
        <f t="shared" ref="AC30:AE33" si="9">AC31</f>
        <v>7.56</v>
      </c>
      <c r="AD30" s="5">
        <f t="shared" si="9"/>
        <v>7.56</v>
      </c>
      <c r="AE30" s="5">
        <f t="shared" si="9"/>
        <v>7.56</v>
      </c>
    </row>
    <row r="31" spans="1:31" ht="31.5">
      <c r="A31" s="18"/>
      <c r="B31" s="31"/>
      <c r="C31" s="30"/>
      <c r="D31" s="29"/>
      <c r="E31" s="208" t="s">
        <v>8</v>
      </c>
      <c r="F31" s="208"/>
      <c r="G31" s="208"/>
      <c r="H31" s="208"/>
      <c r="I31" s="209"/>
      <c r="J31" s="209"/>
      <c r="K31" s="209"/>
      <c r="L31" s="209"/>
      <c r="M31" s="17">
        <v>106</v>
      </c>
      <c r="N31" s="16"/>
      <c r="O31" s="108" t="s">
        <v>7</v>
      </c>
      <c r="P31" s="109">
        <v>1</v>
      </c>
      <c r="Q31" s="109">
        <v>6</v>
      </c>
      <c r="R31" s="109">
        <v>106</v>
      </c>
      <c r="S31" s="106" t="s">
        <v>6</v>
      </c>
      <c r="T31" s="110" t="s">
        <v>5</v>
      </c>
      <c r="U31" s="106" t="s">
        <v>2</v>
      </c>
      <c r="V31" s="110"/>
      <c r="W31" s="67">
        <f>W32</f>
        <v>7.5590000000000002</v>
      </c>
      <c r="X31" s="194"/>
      <c r="Y31" s="194"/>
      <c r="Z31" s="194"/>
      <c r="AA31" s="68"/>
      <c r="AB31" s="68"/>
      <c r="AC31" s="67">
        <f t="shared" si="9"/>
        <v>7.56</v>
      </c>
      <c r="AD31" s="67">
        <f t="shared" si="9"/>
        <v>7.56</v>
      </c>
      <c r="AE31" s="67">
        <f t="shared" si="9"/>
        <v>7.56</v>
      </c>
    </row>
    <row r="32" spans="1:31" ht="31.5">
      <c r="A32" s="18"/>
      <c r="B32" s="28"/>
      <c r="C32" s="27"/>
      <c r="D32" s="27"/>
      <c r="E32" s="26"/>
      <c r="F32" s="26"/>
      <c r="G32" s="26"/>
      <c r="H32" s="25"/>
      <c r="I32" s="200" t="s">
        <v>60</v>
      </c>
      <c r="J32" s="200"/>
      <c r="K32" s="200"/>
      <c r="L32" s="200"/>
      <c r="M32" s="17">
        <v>106</v>
      </c>
      <c r="N32" s="16"/>
      <c r="O32" s="108" t="s">
        <v>59</v>
      </c>
      <c r="P32" s="109">
        <v>1</v>
      </c>
      <c r="Q32" s="109">
        <v>6</v>
      </c>
      <c r="R32" s="109">
        <v>106</v>
      </c>
      <c r="S32" s="106" t="s">
        <v>56</v>
      </c>
      <c r="T32" s="110" t="s">
        <v>5</v>
      </c>
      <c r="U32" s="106" t="s">
        <v>2</v>
      </c>
      <c r="V32" s="110"/>
      <c r="W32" s="67">
        <f>W33</f>
        <v>7.5590000000000002</v>
      </c>
      <c r="X32" s="194"/>
      <c r="Y32" s="194"/>
      <c r="Z32" s="194"/>
      <c r="AA32" s="68"/>
      <c r="AB32" s="68"/>
      <c r="AC32" s="67">
        <f t="shared" si="9"/>
        <v>7.56</v>
      </c>
      <c r="AD32" s="67">
        <f t="shared" si="9"/>
        <v>7.56</v>
      </c>
      <c r="AE32" s="67">
        <f t="shared" si="9"/>
        <v>7.56</v>
      </c>
    </row>
    <row r="33" spans="1:31" ht="15.75">
      <c r="A33" s="18"/>
      <c r="B33" s="189">
        <v>500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7">
        <v>106</v>
      </c>
      <c r="N33" s="16"/>
      <c r="O33" s="74" t="s">
        <v>58</v>
      </c>
      <c r="P33" s="20">
        <v>1</v>
      </c>
      <c r="Q33" s="19">
        <v>6</v>
      </c>
      <c r="R33" s="13">
        <v>106</v>
      </c>
      <c r="S33" s="12" t="s">
        <v>56</v>
      </c>
      <c r="T33" s="11">
        <v>500</v>
      </c>
      <c r="U33" s="10" t="s">
        <v>2</v>
      </c>
      <c r="V33" s="9"/>
      <c r="W33" s="68">
        <f>W34</f>
        <v>7.5590000000000002</v>
      </c>
      <c r="X33" s="188"/>
      <c r="Y33" s="188"/>
      <c r="Z33" s="188"/>
      <c r="AA33" s="68"/>
      <c r="AB33" s="68"/>
      <c r="AC33" s="68">
        <f t="shared" si="9"/>
        <v>7.56</v>
      </c>
      <c r="AD33" s="68">
        <f t="shared" si="9"/>
        <v>7.56</v>
      </c>
      <c r="AE33" s="68">
        <f t="shared" si="9"/>
        <v>7.56</v>
      </c>
    </row>
    <row r="34" spans="1:31" ht="15.75">
      <c r="A34" s="18"/>
      <c r="B34" s="187">
        <v>540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7">
        <v>106</v>
      </c>
      <c r="N34" s="16"/>
      <c r="O34" s="75" t="s">
        <v>57</v>
      </c>
      <c r="P34" s="15">
        <v>1</v>
      </c>
      <c r="Q34" s="14">
        <v>6</v>
      </c>
      <c r="R34" s="13">
        <v>106</v>
      </c>
      <c r="S34" s="37" t="s">
        <v>56</v>
      </c>
      <c r="T34" s="36">
        <v>540</v>
      </c>
      <c r="U34" s="10" t="s">
        <v>2</v>
      </c>
      <c r="V34" s="9"/>
      <c r="W34" s="68">
        <v>7.5590000000000002</v>
      </c>
      <c r="X34" s="188"/>
      <c r="Y34" s="188"/>
      <c r="Z34" s="188"/>
      <c r="AA34" s="68"/>
      <c r="AB34" s="68"/>
      <c r="AC34" s="68">
        <v>7.56</v>
      </c>
      <c r="AD34" s="68">
        <v>7.56</v>
      </c>
      <c r="AE34" s="68">
        <v>7.56</v>
      </c>
    </row>
    <row r="35" spans="1:31" ht="31.5">
      <c r="A35" s="18"/>
      <c r="B35" s="164"/>
      <c r="C35" s="164"/>
      <c r="D35" s="164"/>
      <c r="E35" s="141"/>
      <c r="F35" s="141"/>
      <c r="G35" s="141"/>
      <c r="H35" s="141"/>
      <c r="I35" s="141"/>
      <c r="J35" s="141"/>
      <c r="K35" s="141"/>
      <c r="L35" s="141"/>
      <c r="M35" s="17"/>
      <c r="N35" s="16"/>
      <c r="O35" s="165" t="s">
        <v>104</v>
      </c>
      <c r="P35" s="93">
        <v>1</v>
      </c>
      <c r="Q35" s="158">
        <v>7</v>
      </c>
      <c r="R35" s="167"/>
      <c r="S35" s="104"/>
      <c r="T35" s="154"/>
      <c r="U35" s="159"/>
      <c r="V35" s="160"/>
      <c r="W35" s="161">
        <f>W36</f>
        <v>60.75</v>
      </c>
      <c r="X35" s="161"/>
      <c r="Y35" s="161"/>
      <c r="Z35" s="161"/>
      <c r="AA35" s="161"/>
      <c r="AB35" s="161"/>
      <c r="AC35" s="161">
        <v>0</v>
      </c>
      <c r="AD35" s="161"/>
      <c r="AE35" s="161">
        <v>0</v>
      </c>
    </row>
    <row r="36" spans="1:31" ht="31.5">
      <c r="A36" s="18"/>
      <c r="B36" s="164"/>
      <c r="C36" s="164"/>
      <c r="D36" s="164"/>
      <c r="E36" s="141"/>
      <c r="F36" s="141"/>
      <c r="G36" s="141"/>
      <c r="H36" s="141"/>
      <c r="I36" s="141"/>
      <c r="J36" s="141"/>
      <c r="K36" s="141"/>
      <c r="L36" s="141"/>
      <c r="M36" s="17"/>
      <c r="N36" s="16"/>
      <c r="O36" s="166" t="s">
        <v>7</v>
      </c>
      <c r="P36" s="93">
        <v>1</v>
      </c>
      <c r="Q36" s="158">
        <v>7</v>
      </c>
      <c r="R36" s="167"/>
      <c r="S36" s="104" t="s">
        <v>106</v>
      </c>
      <c r="T36" s="154"/>
      <c r="U36" s="159"/>
      <c r="V36" s="160"/>
      <c r="W36" s="161">
        <f>W37</f>
        <v>60.75</v>
      </c>
      <c r="X36" s="161"/>
      <c r="Y36" s="161"/>
      <c r="Z36" s="161"/>
      <c r="AA36" s="161"/>
      <c r="AB36" s="161"/>
      <c r="AC36" s="161">
        <v>0</v>
      </c>
      <c r="AD36" s="161"/>
      <c r="AE36" s="161">
        <v>0</v>
      </c>
    </row>
    <row r="37" spans="1:31" ht="31.5">
      <c r="A37" s="18"/>
      <c r="B37" s="164"/>
      <c r="C37" s="164"/>
      <c r="D37" s="164"/>
      <c r="E37" s="141"/>
      <c r="F37" s="141"/>
      <c r="G37" s="141"/>
      <c r="H37" s="141"/>
      <c r="I37" s="141"/>
      <c r="J37" s="141"/>
      <c r="K37" s="141"/>
      <c r="L37" s="141"/>
      <c r="M37" s="17"/>
      <c r="N37" s="16"/>
      <c r="O37" s="166" t="s">
        <v>105</v>
      </c>
      <c r="P37" s="93">
        <v>1</v>
      </c>
      <c r="Q37" s="158">
        <v>7</v>
      </c>
      <c r="R37" s="167"/>
      <c r="S37" s="104" t="s">
        <v>106</v>
      </c>
      <c r="T37" s="154"/>
      <c r="U37" s="159"/>
      <c r="V37" s="160"/>
      <c r="W37" s="161">
        <f>W38</f>
        <v>60.75</v>
      </c>
      <c r="X37" s="161"/>
      <c r="Y37" s="161"/>
      <c r="Z37" s="161"/>
      <c r="AA37" s="161"/>
      <c r="AB37" s="161"/>
      <c r="AC37" s="161">
        <v>0</v>
      </c>
      <c r="AD37" s="161"/>
      <c r="AE37" s="161">
        <v>0</v>
      </c>
    </row>
    <row r="38" spans="1:31" ht="15.75">
      <c r="A38" s="18"/>
      <c r="B38" s="164"/>
      <c r="C38" s="164"/>
      <c r="D38" s="164"/>
      <c r="E38" s="141"/>
      <c r="F38" s="141"/>
      <c r="G38" s="141"/>
      <c r="H38" s="141"/>
      <c r="I38" s="141"/>
      <c r="J38" s="141"/>
      <c r="K38" s="141"/>
      <c r="L38" s="141"/>
      <c r="M38" s="17"/>
      <c r="N38" s="16"/>
      <c r="O38" s="166" t="s">
        <v>20</v>
      </c>
      <c r="P38" s="93">
        <v>1</v>
      </c>
      <c r="Q38" s="158">
        <v>7</v>
      </c>
      <c r="R38" s="167"/>
      <c r="S38" s="104" t="s">
        <v>106</v>
      </c>
      <c r="T38" s="154">
        <v>800</v>
      </c>
      <c r="U38" s="159"/>
      <c r="V38" s="160"/>
      <c r="W38" s="161">
        <f>W39</f>
        <v>60.75</v>
      </c>
      <c r="X38" s="161"/>
      <c r="Y38" s="161"/>
      <c r="Z38" s="161"/>
      <c r="AA38" s="161"/>
      <c r="AB38" s="161"/>
      <c r="AC38" s="161">
        <v>0</v>
      </c>
      <c r="AD38" s="161"/>
      <c r="AE38" s="161">
        <v>0</v>
      </c>
    </row>
    <row r="39" spans="1:31" ht="15.75">
      <c r="A39" s="18"/>
      <c r="B39" s="164"/>
      <c r="C39" s="164"/>
      <c r="D39" s="164"/>
      <c r="E39" s="141"/>
      <c r="F39" s="141"/>
      <c r="G39" s="141"/>
      <c r="H39" s="141"/>
      <c r="I39" s="141"/>
      <c r="J39" s="141"/>
      <c r="K39" s="141"/>
      <c r="L39" s="141"/>
      <c r="M39" s="17"/>
      <c r="N39" s="16"/>
      <c r="O39" s="166" t="s">
        <v>113</v>
      </c>
      <c r="P39" s="93">
        <v>1</v>
      </c>
      <c r="Q39" s="158">
        <v>7</v>
      </c>
      <c r="R39" s="167"/>
      <c r="S39" s="104" t="s">
        <v>106</v>
      </c>
      <c r="T39" s="154">
        <v>880</v>
      </c>
      <c r="U39" s="159"/>
      <c r="V39" s="160"/>
      <c r="W39" s="161">
        <v>60.75</v>
      </c>
      <c r="X39" s="161"/>
      <c r="Y39" s="161"/>
      <c r="Z39" s="161"/>
      <c r="AA39" s="161"/>
      <c r="AB39" s="161"/>
      <c r="AC39" s="161">
        <v>0</v>
      </c>
      <c r="AD39" s="161"/>
      <c r="AE39" s="161">
        <v>0</v>
      </c>
    </row>
    <row r="40" spans="1:31" ht="15.75">
      <c r="A40" s="18"/>
      <c r="B40" s="199" t="s">
        <v>55</v>
      </c>
      <c r="C40" s="199"/>
      <c r="D40" s="199"/>
      <c r="E40" s="197"/>
      <c r="F40" s="197"/>
      <c r="G40" s="197"/>
      <c r="H40" s="197"/>
      <c r="I40" s="197"/>
      <c r="J40" s="197"/>
      <c r="K40" s="197"/>
      <c r="L40" s="197"/>
      <c r="M40" s="17">
        <v>113</v>
      </c>
      <c r="N40" s="16"/>
      <c r="O40" s="76" t="s">
        <v>55</v>
      </c>
      <c r="P40" s="35">
        <v>1</v>
      </c>
      <c r="Q40" s="34">
        <v>13</v>
      </c>
      <c r="R40" s="135">
        <v>113</v>
      </c>
      <c r="S40" s="33" t="s">
        <v>5</v>
      </c>
      <c r="T40" s="32" t="s">
        <v>5</v>
      </c>
      <c r="U40" s="10">
        <v>0</v>
      </c>
      <c r="V40" s="9"/>
      <c r="W40" s="5">
        <f>W44+W48+W41</f>
        <v>209.5</v>
      </c>
      <c r="X40" s="192"/>
      <c r="Y40" s="192"/>
      <c r="Z40" s="192"/>
      <c r="AA40" s="83"/>
      <c r="AB40" s="83"/>
      <c r="AC40" s="5">
        <f>AC44</f>
        <v>50</v>
      </c>
      <c r="AD40" s="5">
        <f>AD44</f>
        <v>137.9</v>
      </c>
      <c r="AE40" s="5">
        <f>AE44</f>
        <v>50</v>
      </c>
    </row>
    <row r="41" spans="1:31" ht="63">
      <c r="A41" s="18"/>
      <c r="B41" s="140"/>
      <c r="C41" s="140"/>
      <c r="D41" s="142"/>
      <c r="E41" s="143"/>
      <c r="F41" s="144"/>
      <c r="G41" s="144"/>
      <c r="H41" s="144"/>
      <c r="I41" s="144"/>
      <c r="J41" s="144"/>
      <c r="K41" s="144"/>
      <c r="L41" s="145"/>
      <c r="M41" s="17"/>
      <c r="N41" s="16"/>
      <c r="O41" s="107" t="s">
        <v>99</v>
      </c>
      <c r="P41" s="112">
        <v>1</v>
      </c>
      <c r="Q41" s="112">
        <v>13</v>
      </c>
      <c r="R41" s="146"/>
      <c r="S41" s="95" t="s">
        <v>100</v>
      </c>
      <c r="T41" s="150"/>
      <c r="U41" s="151"/>
      <c r="V41" s="152"/>
      <c r="W41" s="153">
        <f>W42</f>
        <v>6</v>
      </c>
      <c r="X41" s="153"/>
      <c r="Y41" s="153"/>
      <c r="Z41" s="153"/>
      <c r="AA41" s="153"/>
      <c r="AB41" s="153"/>
      <c r="AC41" s="153">
        <v>0</v>
      </c>
      <c r="AD41" s="153"/>
      <c r="AE41" s="153">
        <v>0</v>
      </c>
    </row>
    <row r="42" spans="1:31" ht="31.5">
      <c r="A42" s="18"/>
      <c r="B42" s="140"/>
      <c r="C42" s="140"/>
      <c r="D42" s="142"/>
      <c r="E42" s="143"/>
      <c r="F42" s="144"/>
      <c r="G42" s="144"/>
      <c r="H42" s="144"/>
      <c r="I42" s="144"/>
      <c r="J42" s="144"/>
      <c r="K42" s="144"/>
      <c r="L42" s="145"/>
      <c r="M42" s="17"/>
      <c r="N42" s="16"/>
      <c r="O42" s="108" t="s">
        <v>87</v>
      </c>
      <c r="P42" s="109">
        <v>1</v>
      </c>
      <c r="Q42" s="109">
        <v>13</v>
      </c>
      <c r="R42" s="146"/>
      <c r="S42" s="91" t="s">
        <v>100</v>
      </c>
      <c r="T42" s="154">
        <v>200</v>
      </c>
      <c r="U42" s="151"/>
      <c r="V42" s="152"/>
      <c r="W42" s="155">
        <f>W43</f>
        <v>6</v>
      </c>
      <c r="X42" s="155"/>
      <c r="Y42" s="155"/>
      <c r="Z42" s="155"/>
      <c r="AA42" s="155"/>
      <c r="AB42" s="155"/>
      <c r="AC42" s="155">
        <v>0</v>
      </c>
      <c r="AD42" s="155"/>
      <c r="AE42" s="155">
        <v>0</v>
      </c>
    </row>
    <row r="43" spans="1:31" ht="47.25">
      <c r="A43" s="18"/>
      <c r="B43" s="140"/>
      <c r="C43" s="140"/>
      <c r="D43" s="142"/>
      <c r="E43" s="143"/>
      <c r="F43" s="144"/>
      <c r="G43" s="144"/>
      <c r="H43" s="144"/>
      <c r="I43" s="144"/>
      <c r="J43" s="144"/>
      <c r="K43" s="144"/>
      <c r="L43" s="145"/>
      <c r="M43" s="17"/>
      <c r="N43" s="16"/>
      <c r="O43" s="147" t="s">
        <v>4</v>
      </c>
      <c r="P43" s="148" t="s">
        <v>101</v>
      </c>
      <c r="Q43" s="147">
        <v>13</v>
      </c>
      <c r="R43" s="135"/>
      <c r="S43" s="149" t="s">
        <v>100</v>
      </c>
      <c r="T43" s="149">
        <v>240</v>
      </c>
      <c r="U43" s="151"/>
      <c r="V43" s="152"/>
      <c r="W43" s="155">
        <v>6</v>
      </c>
      <c r="X43" s="155"/>
      <c r="Y43" s="155"/>
      <c r="Z43" s="155"/>
      <c r="AA43" s="155"/>
      <c r="AB43" s="155"/>
      <c r="AC43" s="155">
        <v>0</v>
      </c>
      <c r="AD43" s="155"/>
      <c r="AE43" s="155">
        <v>0</v>
      </c>
    </row>
    <row r="44" spans="1:31" ht="31.5">
      <c r="A44" s="18"/>
      <c r="B44" s="31"/>
      <c r="C44" s="30"/>
      <c r="D44" s="29"/>
      <c r="E44" s="202" t="s">
        <v>8</v>
      </c>
      <c r="F44" s="203"/>
      <c r="G44" s="203"/>
      <c r="H44" s="203"/>
      <c r="I44" s="203"/>
      <c r="J44" s="203"/>
      <c r="K44" s="203"/>
      <c r="L44" s="204"/>
      <c r="M44" s="17">
        <v>113</v>
      </c>
      <c r="N44" s="16"/>
      <c r="O44" s="108" t="s">
        <v>7</v>
      </c>
      <c r="P44" s="109">
        <v>1</v>
      </c>
      <c r="Q44" s="109">
        <v>13</v>
      </c>
      <c r="R44" s="109">
        <v>113</v>
      </c>
      <c r="S44" s="106" t="s">
        <v>6</v>
      </c>
      <c r="T44" s="110" t="s">
        <v>5</v>
      </c>
      <c r="U44" s="106" t="s">
        <v>2</v>
      </c>
      <c r="V44" s="110"/>
      <c r="W44" s="67">
        <f>W45</f>
        <v>137.9</v>
      </c>
      <c r="X44" s="205"/>
      <c r="Y44" s="206"/>
      <c r="Z44" s="207"/>
      <c r="AA44" s="68"/>
      <c r="AB44" s="68"/>
      <c r="AC44" s="67">
        <f t="shared" ref="AC44:AE48" si="10">AC45</f>
        <v>50</v>
      </c>
      <c r="AD44" s="67">
        <f t="shared" si="10"/>
        <v>137.9</v>
      </c>
      <c r="AE44" s="67">
        <f t="shared" si="10"/>
        <v>50</v>
      </c>
    </row>
    <row r="45" spans="1:31" ht="47.25">
      <c r="A45" s="18"/>
      <c r="B45" s="40"/>
      <c r="C45" s="39"/>
      <c r="D45" s="39"/>
      <c r="E45" s="26"/>
      <c r="F45" s="26"/>
      <c r="G45" s="26"/>
      <c r="H45" s="25"/>
      <c r="I45" s="193" t="s">
        <v>54</v>
      </c>
      <c r="J45" s="193"/>
      <c r="K45" s="193"/>
      <c r="L45" s="193"/>
      <c r="M45" s="17">
        <v>113</v>
      </c>
      <c r="N45" s="16"/>
      <c r="O45" s="78" t="s">
        <v>96</v>
      </c>
      <c r="P45" s="79">
        <v>1</v>
      </c>
      <c r="Q45" s="80">
        <v>13</v>
      </c>
      <c r="R45" s="62">
        <v>113</v>
      </c>
      <c r="S45" s="115" t="s">
        <v>95</v>
      </c>
      <c r="T45" s="82" t="s">
        <v>5</v>
      </c>
      <c r="U45" s="65" t="s">
        <v>2</v>
      </c>
      <c r="V45" s="66"/>
      <c r="W45" s="67">
        <f>W46</f>
        <v>137.9</v>
      </c>
      <c r="X45" s="194"/>
      <c r="Y45" s="194"/>
      <c r="Z45" s="194"/>
      <c r="AA45" s="68"/>
      <c r="AB45" s="68"/>
      <c r="AC45" s="67">
        <f t="shared" si="10"/>
        <v>50</v>
      </c>
      <c r="AD45" s="67">
        <f t="shared" si="10"/>
        <v>137.9</v>
      </c>
      <c r="AE45" s="67">
        <f t="shared" si="10"/>
        <v>50</v>
      </c>
    </row>
    <row r="46" spans="1:31" ht="31.5">
      <c r="A46" s="18"/>
      <c r="B46" s="189">
        <v>200</v>
      </c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7">
        <v>113</v>
      </c>
      <c r="N46" s="16"/>
      <c r="O46" s="73" t="s">
        <v>87</v>
      </c>
      <c r="P46" s="20">
        <v>1</v>
      </c>
      <c r="Q46" s="19">
        <v>13</v>
      </c>
      <c r="R46" s="13">
        <v>113</v>
      </c>
      <c r="S46" s="115" t="s">
        <v>95</v>
      </c>
      <c r="T46" s="11">
        <v>200</v>
      </c>
      <c r="U46" s="10" t="s">
        <v>2</v>
      </c>
      <c r="V46" s="9"/>
      <c r="W46" s="68">
        <f>W47</f>
        <v>137.9</v>
      </c>
      <c r="X46" s="188"/>
      <c r="Y46" s="188"/>
      <c r="Z46" s="188"/>
      <c r="AA46" s="68"/>
      <c r="AB46" s="68"/>
      <c r="AC46" s="68">
        <f t="shared" si="10"/>
        <v>50</v>
      </c>
      <c r="AD46" s="68">
        <f t="shared" si="10"/>
        <v>137.9</v>
      </c>
      <c r="AE46" s="68">
        <f t="shared" si="10"/>
        <v>50</v>
      </c>
    </row>
    <row r="47" spans="1:31" ht="47.25">
      <c r="A47" s="18"/>
      <c r="B47" s="187">
        <v>240</v>
      </c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7">
        <v>113</v>
      </c>
      <c r="N47" s="16"/>
      <c r="O47" s="75" t="s">
        <v>4</v>
      </c>
      <c r="P47" s="15">
        <v>1</v>
      </c>
      <c r="Q47" s="14">
        <v>13</v>
      </c>
      <c r="R47" s="13">
        <v>113</v>
      </c>
      <c r="S47" s="115" t="s">
        <v>95</v>
      </c>
      <c r="T47" s="36">
        <v>240</v>
      </c>
      <c r="U47" s="10" t="s">
        <v>2</v>
      </c>
      <c r="V47" s="9"/>
      <c r="W47" s="68">
        <v>137.9</v>
      </c>
      <c r="X47" s="188"/>
      <c r="Y47" s="188"/>
      <c r="Z47" s="188"/>
      <c r="AA47" s="68"/>
      <c r="AB47" s="68"/>
      <c r="AC47" s="68">
        <v>50</v>
      </c>
      <c r="AD47" s="68">
        <v>137.9</v>
      </c>
      <c r="AE47" s="68">
        <v>50</v>
      </c>
    </row>
    <row r="48" spans="1:31" ht="132" customHeight="1">
      <c r="A48" s="18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7"/>
      <c r="N48" s="16"/>
      <c r="O48" s="108" t="s">
        <v>97</v>
      </c>
      <c r="P48" s="79">
        <v>1</v>
      </c>
      <c r="Q48" s="80">
        <v>13</v>
      </c>
      <c r="R48" s="62">
        <v>113</v>
      </c>
      <c r="S48" s="117" t="s">
        <v>98</v>
      </c>
      <c r="T48" s="82" t="s">
        <v>5</v>
      </c>
      <c r="U48" s="65" t="s">
        <v>2</v>
      </c>
      <c r="V48" s="66"/>
      <c r="W48" s="67">
        <f>W49</f>
        <v>65.599999999999994</v>
      </c>
      <c r="X48" s="194"/>
      <c r="Y48" s="194"/>
      <c r="Z48" s="194"/>
      <c r="AA48" s="130"/>
      <c r="AB48" s="130"/>
      <c r="AC48" s="67">
        <f t="shared" si="10"/>
        <v>0</v>
      </c>
      <c r="AD48" s="67">
        <f t="shared" si="10"/>
        <v>137.9</v>
      </c>
      <c r="AE48" s="67">
        <f t="shared" si="10"/>
        <v>0</v>
      </c>
    </row>
    <row r="49" spans="1:31" ht="31.5">
      <c r="A49" s="18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7"/>
      <c r="N49" s="16"/>
      <c r="O49" s="73" t="s">
        <v>87</v>
      </c>
      <c r="P49" s="20">
        <v>1</v>
      </c>
      <c r="Q49" s="19">
        <v>13</v>
      </c>
      <c r="R49" s="13">
        <v>113</v>
      </c>
      <c r="S49" s="117" t="s">
        <v>98</v>
      </c>
      <c r="T49" s="11">
        <v>200</v>
      </c>
      <c r="U49" s="10" t="s">
        <v>2</v>
      </c>
      <c r="V49" s="9"/>
      <c r="W49" s="130">
        <f>W52+W50</f>
        <v>65.599999999999994</v>
      </c>
      <c r="X49" s="188"/>
      <c r="Y49" s="188"/>
      <c r="Z49" s="188"/>
      <c r="AA49" s="130"/>
      <c r="AB49" s="130"/>
      <c r="AC49" s="130">
        <f>AC52</f>
        <v>0</v>
      </c>
      <c r="AD49" s="130">
        <f>AD52</f>
        <v>137.9</v>
      </c>
      <c r="AE49" s="130">
        <f>AE52</f>
        <v>0</v>
      </c>
    </row>
    <row r="50" spans="1:31" ht="27" customHeight="1">
      <c r="A50" s="18"/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9"/>
      <c r="N50" s="170"/>
      <c r="O50" s="73" t="s">
        <v>20</v>
      </c>
      <c r="P50" s="20">
        <v>1</v>
      </c>
      <c r="Q50" s="19">
        <v>13</v>
      </c>
      <c r="R50" s="13"/>
      <c r="S50" s="12" t="s">
        <v>95</v>
      </c>
      <c r="T50" s="11">
        <v>800</v>
      </c>
      <c r="U50" s="10"/>
      <c r="V50" s="9"/>
      <c r="W50" s="171">
        <f>W51</f>
        <v>5</v>
      </c>
      <c r="X50" s="171"/>
      <c r="Y50" s="171"/>
      <c r="Z50" s="171"/>
      <c r="AA50" s="171"/>
      <c r="AB50" s="171"/>
      <c r="AC50" s="171">
        <v>0</v>
      </c>
      <c r="AD50" s="171"/>
      <c r="AE50" s="171">
        <v>0</v>
      </c>
    </row>
    <row r="51" spans="1:31" ht="15.75">
      <c r="A51" s="18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9"/>
      <c r="N51" s="170"/>
      <c r="O51" s="73" t="s">
        <v>19</v>
      </c>
      <c r="P51" s="20">
        <v>1</v>
      </c>
      <c r="Q51" s="19">
        <v>13</v>
      </c>
      <c r="R51" s="13"/>
      <c r="S51" s="12" t="s">
        <v>95</v>
      </c>
      <c r="T51" s="11">
        <v>850</v>
      </c>
      <c r="U51" s="10"/>
      <c r="V51" s="9"/>
      <c r="W51" s="171">
        <v>5</v>
      </c>
      <c r="X51" s="171"/>
      <c r="Y51" s="171"/>
      <c r="Z51" s="171"/>
      <c r="AA51" s="171"/>
      <c r="AB51" s="171"/>
      <c r="AC51" s="171">
        <v>0</v>
      </c>
      <c r="AD51" s="171"/>
      <c r="AE51" s="171">
        <v>0</v>
      </c>
    </row>
    <row r="52" spans="1:31" ht="47.25">
      <c r="A52" s="18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69"/>
      <c r="N52" s="170"/>
      <c r="O52" s="74" t="s">
        <v>4</v>
      </c>
      <c r="P52" s="20">
        <v>1</v>
      </c>
      <c r="Q52" s="19">
        <v>13</v>
      </c>
      <c r="R52" s="13">
        <v>113</v>
      </c>
      <c r="S52" s="12" t="s">
        <v>98</v>
      </c>
      <c r="T52" s="11">
        <v>240</v>
      </c>
      <c r="U52" s="10" t="s">
        <v>2</v>
      </c>
      <c r="V52" s="9"/>
      <c r="W52" s="171">
        <v>60.6</v>
      </c>
      <c r="X52" s="211"/>
      <c r="Y52" s="211"/>
      <c r="Z52" s="211"/>
      <c r="AA52" s="171"/>
      <c r="AB52" s="171"/>
      <c r="AC52" s="171">
        <v>0</v>
      </c>
      <c r="AD52" s="171">
        <v>137.9</v>
      </c>
      <c r="AE52" s="171">
        <v>0</v>
      </c>
    </row>
    <row r="53" spans="1:31" ht="15.75">
      <c r="A53" s="18"/>
      <c r="B53" s="197" t="s">
        <v>53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72">
        <v>203</v>
      </c>
      <c r="N53" s="173"/>
      <c r="O53" s="76" t="s">
        <v>53</v>
      </c>
      <c r="P53" s="35">
        <v>2</v>
      </c>
      <c r="Q53" s="34">
        <v>0</v>
      </c>
      <c r="R53" s="135">
        <v>203</v>
      </c>
      <c r="S53" s="33" t="s">
        <v>5</v>
      </c>
      <c r="T53" s="32" t="s">
        <v>5</v>
      </c>
      <c r="U53" s="136">
        <v>0</v>
      </c>
      <c r="V53" s="137"/>
      <c r="W53" s="138">
        <f>W54</f>
        <v>99.36</v>
      </c>
      <c r="X53" s="210"/>
      <c r="Y53" s="210"/>
      <c r="Z53" s="210"/>
      <c r="AA53" s="138"/>
      <c r="AB53" s="138"/>
      <c r="AC53" s="138">
        <f t="shared" ref="AC53:AE55" si="11">AC54</f>
        <v>100.86</v>
      </c>
      <c r="AD53" s="138">
        <f t="shared" si="11"/>
        <v>99.399999999999991</v>
      </c>
      <c r="AE53" s="138">
        <f t="shared" si="11"/>
        <v>103.44000000000001</v>
      </c>
    </row>
    <row r="54" spans="1:31" ht="31.5">
      <c r="A54" s="18"/>
      <c r="B54" s="190" t="s">
        <v>52</v>
      </c>
      <c r="C54" s="190"/>
      <c r="D54" s="190"/>
      <c r="E54" s="191"/>
      <c r="F54" s="191"/>
      <c r="G54" s="191"/>
      <c r="H54" s="191"/>
      <c r="I54" s="191"/>
      <c r="J54" s="191"/>
      <c r="K54" s="191"/>
      <c r="L54" s="191"/>
      <c r="M54" s="17">
        <v>203</v>
      </c>
      <c r="N54" s="16"/>
      <c r="O54" s="71" t="s">
        <v>52</v>
      </c>
      <c r="P54" s="84">
        <v>2</v>
      </c>
      <c r="Q54" s="85">
        <v>3</v>
      </c>
      <c r="R54" s="86">
        <v>203</v>
      </c>
      <c r="S54" s="87" t="s">
        <v>5</v>
      </c>
      <c r="T54" s="88" t="s">
        <v>5</v>
      </c>
      <c r="U54" s="89">
        <v>0</v>
      </c>
      <c r="V54" s="90"/>
      <c r="W54" s="83">
        <f>W55</f>
        <v>99.36</v>
      </c>
      <c r="X54" s="192"/>
      <c r="Y54" s="192"/>
      <c r="Z54" s="192"/>
      <c r="AA54" s="83"/>
      <c r="AB54" s="83"/>
      <c r="AC54" s="83">
        <f t="shared" si="11"/>
        <v>100.86</v>
      </c>
      <c r="AD54" s="83">
        <f t="shared" si="11"/>
        <v>99.399999999999991</v>
      </c>
      <c r="AE54" s="83">
        <f t="shared" si="11"/>
        <v>103.44000000000001</v>
      </c>
    </row>
    <row r="55" spans="1:31" ht="31.5">
      <c r="A55" s="18"/>
      <c r="B55" s="31"/>
      <c r="C55" s="30"/>
      <c r="D55" s="29"/>
      <c r="E55" s="208" t="s">
        <v>8</v>
      </c>
      <c r="F55" s="208"/>
      <c r="G55" s="208"/>
      <c r="H55" s="208"/>
      <c r="I55" s="209"/>
      <c r="J55" s="209"/>
      <c r="K55" s="209"/>
      <c r="L55" s="209"/>
      <c r="M55" s="17">
        <v>203</v>
      </c>
      <c r="N55" s="16"/>
      <c r="O55" s="73" t="s">
        <v>7</v>
      </c>
      <c r="P55" s="60">
        <v>2</v>
      </c>
      <c r="Q55" s="61">
        <v>3</v>
      </c>
      <c r="R55" s="62">
        <v>203</v>
      </c>
      <c r="S55" s="63" t="s">
        <v>6</v>
      </c>
      <c r="T55" s="64" t="s">
        <v>5</v>
      </c>
      <c r="U55" s="65" t="s">
        <v>2</v>
      </c>
      <c r="V55" s="66"/>
      <c r="W55" s="67">
        <f>W56</f>
        <v>99.36</v>
      </c>
      <c r="X55" s="194"/>
      <c r="Y55" s="194"/>
      <c r="Z55" s="194"/>
      <c r="AA55" s="68"/>
      <c r="AB55" s="68"/>
      <c r="AC55" s="67">
        <f t="shared" si="11"/>
        <v>100.86</v>
      </c>
      <c r="AD55" s="67">
        <f t="shared" si="11"/>
        <v>99.399999999999991</v>
      </c>
      <c r="AE55" s="67">
        <f t="shared" si="11"/>
        <v>103.44000000000001</v>
      </c>
    </row>
    <row r="56" spans="1:31" ht="47.25">
      <c r="A56" s="18"/>
      <c r="B56" s="28"/>
      <c r="C56" s="27"/>
      <c r="D56" s="27"/>
      <c r="E56" s="26"/>
      <c r="F56" s="26"/>
      <c r="G56" s="26"/>
      <c r="H56" s="25"/>
      <c r="I56" s="200" t="s">
        <v>51</v>
      </c>
      <c r="J56" s="200"/>
      <c r="K56" s="200"/>
      <c r="L56" s="200"/>
      <c r="M56" s="17">
        <v>203</v>
      </c>
      <c r="N56" s="16"/>
      <c r="O56" s="73" t="s">
        <v>50</v>
      </c>
      <c r="P56" s="60">
        <v>2</v>
      </c>
      <c r="Q56" s="61">
        <v>3</v>
      </c>
      <c r="R56" s="62">
        <v>203</v>
      </c>
      <c r="S56" s="63" t="s">
        <v>48</v>
      </c>
      <c r="T56" s="64" t="s">
        <v>5</v>
      </c>
      <c r="U56" s="65" t="s">
        <v>2</v>
      </c>
      <c r="V56" s="66"/>
      <c r="W56" s="67">
        <f>W57+W59</f>
        <v>99.36</v>
      </c>
      <c r="X56" s="194"/>
      <c r="Y56" s="194"/>
      <c r="Z56" s="194"/>
      <c r="AA56" s="68"/>
      <c r="AB56" s="68"/>
      <c r="AC56" s="67">
        <f t="shared" ref="AC56:AD56" si="12">AC57+AC59</f>
        <v>100.86</v>
      </c>
      <c r="AD56" s="67">
        <f t="shared" si="12"/>
        <v>99.399999999999991</v>
      </c>
      <c r="AE56" s="67">
        <f>AE57+AE59+0.01</f>
        <v>103.44000000000001</v>
      </c>
    </row>
    <row r="57" spans="1:31" ht="94.5">
      <c r="A57" s="18"/>
      <c r="B57" s="189">
        <v>100</v>
      </c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7">
        <v>203</v>
      </c>
      <c r="N57" s="16"/>
      <c r="O57" s="74" t="s">
        <v>22</v>
      </c>
      <c r="P57" s="20">
        <v>2</v>
      </c>
      <c r="Q57" s="19">
        <v>3</v>
      </c>
      <c r="R57" s="13">
        <v>203</v>
      </c>
      <c r="S57" s="12" t="s">
        <v>48</v>
      </c>
      <c r="T57" s="11">
        <v>100</v>
      </c>
      <c r="U57" s="10" t="s">
        <v>2</v>
      </c>
      <c r="V57" s="9"/>
      <c r="W57" s="68">
        <f>W58</f>
        <v>94.76</v>
      </c>
      <c r="X57" s="188"/>
      <c r="Y57" s="188"/>
      <c r="Z57" s="188"/>
      <c r="AA57" s="68"/>
      <c r="AB57" s="68"/>
      <c r="AC57" s="68">
        <f t="shared" ref="AC57:AE57" si="13">AC58</f>
        <v>98.46</v>
      </c>
      <c r="AD57" s="68">
        <f t="shared" si="13"/>
        <v>94.8</v>
      </c>
      <c r="AE57" s="68">
        <f t="shared" si="13"/>
        <v>102.29</v>
      </c>
    </row>
    <row r="58" spans="1:31" ht="31.5">
      <c r="A58" s="18"/>
      <c r="B58" s="187">
        <v>120</v>
      </c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7">
        <v>203</v>
      </c>
      <c r="N58" s="16"/>
      <c r="O58" s="75" t="s">
        <v>49</v>
      </c>
      <c r="P58" s="15">
        <v>2</v>
      </c>
      <c r="Q58" s="14">
        <v>3</v>
      </c>
      <c r="R58" s="13">
        <v>203</v>
      </c>
      <c r="S58" s="37" t="s">
        <v>48</v>
      </c>
      <c r="T58" s="36">
        <v>120</v>
      </c>
      <c r="U58" s="10" t="s">
        <v>2</v>
      </c>
      <c r="V58" s="9"/>
      <c r="W58" s="68">
        <v>94.76</v>
      </c>
      <c r="X58" s="188"/>
      <c r="Y58" s="188"/>
      <c r="Z58" s="188"/>
      <c r="AA58" s="68"/>
      <c r="AB58" s="68"/>
      <c r="AC58" s="68">
        <v>98.46</v>
      </c>
      <c r="AD58" s="68">
        <v>94.8</v>
      </c>
      <c r="AE58" s="68">
        <v>102.29</v>
      </c>
    </row>
    <row r="59" spans="1:31" ht="31.5">
      <c r="A59" s="18"/>
      <c r="B59" s="201">
        <v>200</v>
      </c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17">
        <v>203</v>
      </c>
      <c r="N59" s="16"/>
      <c r="O59" s="78" t="s">
        <v>87</v>
      </c>
      <c r="P59" s="44">
        <v>2</v>
      </c>
      <c r="Q59" s="43">
        <v>3</v>
      </c>
      <c r="R59" s="13">
        <v>203</v>
      </c>
      <c r="S59" s="42" t="s">
        <v>48</v>
      </c>
      <c r="T59" s="41">
        <v>200</v>
      </c>
      <c r="U59" s="10" t="s">
        <v>2</v>
      </c>
      <c r="V59" s="9"/>
      <c r="W59" s="68">
        <f>W60</f>
        <v>4.5999999999999996</v>
      </c>
      <c r="X59" s="188"/>
      <c r="Y59" s="188"/>
      <c r="Z59" s="188"/>
      <c r="AA59" s="68"/>
      <c r="AB59" s="68"/>
      <c r="AC59" s="68">
        <f t="shared" ref="AC59:AE59" si="14">AC60</f>
        <v>2.4</v>
      </c>
      <c r="AD59" s="68">
        <f t="shared" si="14"/>
        <v>4.5999999999999996</v>
      </c>
      <c r="AE59" s="68">
        <f t="shared" si="14"/>
        <v>1.1399999999999999</v>
      </c>
    </row>
    <row r="60" spans="1:31" ht="47.25">
      <c r="A60" s="18"/>
      <c r="B60" s="187">
        <v>240</v>
      </c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7">
        <v>203</v>
      </c>
      <c r="N60" s="16"/>
      <c r="O60" s="75" t="s">
        <v>4</v>
      </c>
      <c r="P60" s="15">
        <v>2</v>
      </c>
      <c r="Q60" s="14">
        <v>3</v>
      </c>
      <c r="R60" s="13">
        <v>203</v>
      </c>
      <c r="S60" s="37" t="s">
        <v>48</v>
      </c>
      <c r="T60" s="36">
        <v>240</v>
      </c>
      <c r="U60" s="10" t="s">
        <v>2</v>
      </c>
      <c r="V60" s="9"/>
      <c r="W60" s="68">
        <v>4.5999999999999996</v>
      </c>
      <c r="X60" s="188"/>
      <c r="Y60" s="188"/>
      <c r="Z60" s="188"/>
      <c r="AA60" s="68"/>
      <c r="AB60" s="68"/>
      <c r="AC60" s="68">
        <v>2.4</v>
      </c>
      <c r="AD60" s="68">
        <v>4.5999999999999996</v>
      </c>
      <c r="AE60" s="68">
        <v>1.1399999999999999</v>
      </c>
    </row>
    <row r="61" spans="1:31" ht="47.25">
      <c r="A61" s="18"/>
      <c r="B61" s="197" t="s">
        <v>47</v>
      </c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7">
        <v>314</v>
      </c>
      <c r="N61" s="16"/>
      <c r="O61" s="76" t="s">
        <v>47</v>
      </c>
      <c r="P61" s="35">
        <v>3</v>
      </c>
      <c r="Q61" s="34">
        <v>0</v>
      </c>
      <c r="R61" s="13">
        <v>314</v>
      </c>
      <c r="S61" s="33" t="s">
        <v>5</v>
      </c>
      <c r="T61" s="32" t="s">
        <v>5</v>
      </c>
      <c r="U61" s="10">
        <v>0</v>
      </c>
      <c r="V61" s="9"/>
      <c r="W61" s="83">
        <f>W62</f>
        <v>1.98</v>
      </c>
      <c r="X61" s="192"/>
      <c r="Y61" s="192"/>
      <c r="Z61" s="192"/>
      <c r="AA61" s="83"/>
      <c r="AB61" s="83"/>
      <c r="AC61" s="83">
        <f t="shared" ref="AC61:AE65" si="15">AC62</f>
        <v>1.98</v>
      </c>
      <c r="AD61" s="83">
        <f t="shared" si="15"/>
        <v>1.98</v>
      </c>
      <c r="AE61" s="83">
        <f t="shared" si="15"/>
        <v>1.98</v>
      </c>
    </row>
    <row r="62" spans="1:31" ht="15.75">
      <c r="A62" s="18"/>
      <c r="B62" s="199" t="s">
        <v>46</v>
      </c>
      <c r="C62" s="199"/>
      <c r="D62" s="199"/>
      <c r="E62" s="197"/>
      <c r="F62" s="197"/>
      <c r="G62" s="197"/>
      <c r="H62" s="197"/>
      <c r="I62" s="197"/>
      <c r="J62" s="197"/>
      <c r="K62" s="197"/>
      <c r="L62" s="197"/>
      <c r="M62" s="17">
        <v>310</v>
      </c>
      <c r="N62" s="16"/>
      <c r="O62" s="107" t="s">
        <v>46</v>
      </c>
      <c r="P62" s="112">
        <v>3</v>
      </c>
      <c r="Q62" s="112">
        <v>10</v>
      </c>
      <c r="R62" s="14">
        <v>310</v>
      </c>
      <c r="S62" s="111" t="s">
        <v>5</v>
      </c>
      <c r="T62" s="113" t="s">
        <v>5</v>
      </c>
      <c r="U62" s="50">
        <v>0</v>
      </c>
      <c r="V62" s="36"/>
      <c r="W62" s="83">
        <f>W63</f>
        <v>1.98</v>
      </c>
      <c r="X62" s="192"/>
      <c r="Y62" s="192"/>
      <c r="Z62" s="192"/>
      <c r="AA62" s="83"/>
      <c r="AB62" s="83"/>
      <c r="AC62" s="83">
        <f t="shared" si="15"/>
        <v>1.98</v>
      </c>
      <c r="AD62" s="83">
        <f t="shared" si="15"/>
        <v>1.98</v>
      </c>
      <c r="AE62" s="83">
        <f t="shared" si="15"/>
        <v>1.98</v>
      </c>
    </row>
    <row r="63" spans="1:31" ht="31.5">
      <c r="A63" s="18"/>
      <c r="B63" s="31"/>
      <c r="C63" s="30"/>
      <c r="D63" s="29"/>
      <c r="E63" s="195" t="s">
        <v>8</v>
      </c>
      <c r="F63" s="195"/>
      <c r="G63" s="195"/>
      <c r="H63" s="195"/>
      <c r="I63" s="196"/>
      <c r="J63" s="196"/>
      <c r="K63" s="196"/>
      <c r="L63" s="196"/>
      <c r="M63" s="17">
        <v>310</v>
      </c>
      <c r="N63" s="16"/>
      <c r="O63" s="108" t="s">
        <v>7</v>
      </c>
      <c r="P63" s="109">
        <v>3</v>
      </c>
      <c r="Q63" s="109">
        <v>10</v>
      </c>
      <c r="R63" s="109">
        <v>310</v>
      </c>
      <c r="S63" s="106" t="s">
        <v>6</v>
      </c>
      <c r="T63" s="110" t="s">
        <v>5</v>
      </c>
      <c r="U63" s="106" t="s">
        <v>2</v>
      </c>
      <c r="V63" s="110"/>
      <c r="W63" s="67">
        <f>W64</f>
        <v>1.98</v>
      </c>
      <c r="X63" s="194"/>
      <c r="Y63" s="194"/>
      <c r="Z63" s="194"/>
      <c r="AA63" s="68"/>
      <c r="AB63" s="68"/>
      <c r="AC63" s="67">
        <f t="shared" si="15"/>
        <v>1.98</v>
      </c>
      <c r="AD63" s="67">
        <f t="shared" si="15"/>
        <v>1.98</v>
      </c>
      <c r="AE63" s="67">
        <f t="shared" si="15"/>
        <v>1.98</v>
      </c>
    </row>
    <row r="64" spans="1:31" ht="78.75">
      <c r="A64" s="18"/>
      <c r="B64" s="28"/>
      <c r="C64" s="27"/>
      <c r="D64" s="27"/>
      <c r="E64" s="26"/>
      <c r="F64" s="26"/>
      <c r="G64" s="26"/>
      <c r="H64" s="25"/>
      <c r="I64" s="200" t="s">
        <v>45</v>
      </c>
      <c r="J64" s="200"/>
      <c r="K64" s="200"/>
      <c r="L64" s="200"/>
      <c r="M64" s="17">
        <v>310</v>
      </c>
      <c r="N64" s="16"/>
      <c r="O64" s="108" t="s">
        <v>44</v>
      </c>
      <c r="P64" s="109">
        <v>3</v>
      </c>
      <c r="Q64" s="109">
        <v>10</v>
      </c>
      <c r="R64" s="109">
        <v>310</v>
      </c>
      <c r="S64" s="106" t="s">
        <v>43</v>
      </c>
      <c r="T64" s="110" t="s">
        <v>5</v>
      </c>
      <c r="U64" s="106" t="s">
        <v>2</v>
      </c>
      <c r="V64" s="110"/>
      <c r="W64" s="67">
        <f>W65</f>
        <v>1.98</v>
      </c>
      <c r="X64" s="194"/>
      <c r="Y64" s="194"/>
      <c r="Z64" s="194"/>
      <c r="AA64" s="68"/>
      <c r="AB64" s="68"/>
      <c r="AC64" s="67">
        <f t="shared" si="15"/>
        <v>1.98</v>
      </c>
      <c r="AD64" s="67">
        <f t="shared" si="15"/>
        <v>1.98</v>
      </c>
      <c r="AE64" s="67">
        <f t="shared" si="15"/>
        <v>1.98</v>
      </c>
    </row>
    <row r="65" spans="1:31" ht="31.5">
      <c r="A65" s="18"/>
      <c r="B65" s="189">
        <v>200</v>
      </c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7">
        <v>310</v>
      </c>
      <c r="N65" s="16"/>
      <c r="O65" s="73" t="s">
        <v>87</v>
      </c>
      <c r="P65" s="20">
        <v>3</v>
      </c>
      <c r="Q65" s="19">
        <v>10</v>
      </c>
      <c r="R65" s="13">
        <v>310</v>
      </c>
      <c r="S65" s="12" t="s">
        <v>43</v>
      </c>
      <c r="T65" s="11">
        <v>200</v>
      </c>
      <c r="U65" s="10" t="s">
        <v>2</v>
      </c>
      <c r="V65" s="9"/>
      <c r="W65" s="68">
        <f>W66</f>
        <v>1.98</v>
      </c>
      <c r="X65" s="188"/>
      <c r="Y65" s="188"/>
      <c r="Z65" s="188"/>
      <c r="AA65" s="68"/>
      <c r="AB65" s="68"/>
      <c r="AC65" s="68">
        <f t="shared" si="15"/>
        <v>1.98</v>
      </c>
      <c r="AD65" s="68">
        <f t="shared" si="15"/>
        <v>1.98</v>
      </c>
      <c r="AE65" s="68">
        <f t="shared" si="15"/>
        <v>1.98</v>
      </c>
    </row>
    <row r="66" spans="1:31" ht="47.25">
      <c r="A66" s="18"/>
      <c r="B66" s="187">
        <v>240</v>
      </c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7">
        <v>310</v>
      </c>
      <c r="N66" s="16"/>
      <c r="O66" s="75" t="s">
        <v>4</v>
      </c>
      <c r="P66" s="15">
        <v>3</v>
      </c>
      <c r="Q66" s="14">
        <v>10</v>
      </c>
      <c r="R66" s="13">
        <v>310</v>
      </c>
      <c r="S66" s="37" t="s">
        <v>43</v>
      </c>
      <c r="T66" s="36">
        <v>240</v>
      </c>
      <c r="U66" s="10" t="s">
        <v>2</v>
      </c>
      <c r="V66" s="9"/>
      <c r="W66" s="68">
        <v>1.98</v>
      </c>
      <c r="X66" s="188"/>
      <c r="Y66" s="188"/>
      <c r="Z66" s="188"/>
      <c r="AA66" s="68"/>
      <c r="AB66" s="68"/>
      <c r="AC66" s="68">
        <v>1.98</v>
      </c>
      <c r="AD66" s="68">
        <v>1.98</v>
      </c>
      <c r="AE66" s="68">
        <v>1.98</v>
      </c>
    </row>
    <row r="67" spans="1:31" ht="15.75">
      <c r="A67" s="18"/>
      <c r="B67" s="197" t="s">
        <v>42</v>
      </c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7">
        <v>409</v>
      </c>
      <c r="N67" s="16"/>
      <c r="O67" s="76" t="s">
        <v>42</v>
      </c>
      <c r="P67" s="35">
        <v>4</v>
      </c>
      <c r="Q67" s="34">
        <v>0</v>
      </c>
      <c r="R67" s="13">
        <v>409</v>
      </c>
      <c r="S67" s="33" t="s">
        <v>5</v>
      </c>
      <c r="T67" s="32" t="s">
        <v>5</v>
      </c>
      <c r="U67" s="10">
        <v>0</v>
      </c>
      <c r="V67" s="9"/>
      <c r="W67" s="83">
        <f>W68</f>
        <v>417.7</v>
      </c>
      <c r="X67" s="192"/>
      <c r="Y67" s="192"/>
      <c r="Z67" s="192"/>
      <c r="AA67" s="83"/>
      <c r="AB67" s="83"/>
      <c r="AC67" s="83">
        <f t="shared" ref="AC67:AE71" si="16">AC68</f>
        <v>417.77</v>
      </c>
      <c r="AD67" s="83">
        <f t="shared" si="16"/>
        <v>387.5</v>
      </c>
      <c r="AE67" s="83">
        <f t="shared" si="16"/>
        <v>447.14</v>
      </c>
    </row>
    <row r="68" spans="1:31" ht="15.75">
      <c r="A68" s="18"/>
      <c r="B68" s="199" t="s">
        <v>41</v>
      </c>
      <c r="C68" s="199"/>
      <c r="D68" s="199"/>
      <c r="E68" s="197"/>
      <c r="F68" s="197"/>
      <c r="G68" s="197"/>
      <c r="H68" s="197"/>
      <c r="I68" s="197"/>
      <c r="J68" s="197"/>
      <c r="K68" s="197"/>
      <c r="L68" s="197"/>
      <c r="M68" s="17">
        <v>409</v>
      </c>
      <c r="N68" s="16"/>
      <c r="O68" s="107" t="s">
        <v>41</v>
      </c>
      <c r="P68" s="112">
        <v>4</v>
      </c>
      <c r="Q68" s="112">
        <v>9</v>
      </c>
      <c r="R68" s="14">
        <v>409</v>
      </c>
      <c r="S68" s="111" t="s">
        <v>5</v>
      </c>
      <c r="T68" s="113" t="s">
        <v>5</v>
      </c>
      <c r="U68" s="50">
        <v>0</v>
      </c>
      <c r="V68" s="36"/>
      <c r="W68" s="83">
        <f>W69</f>
        <v>417.7</v>
      </c>
      <c r="X68" s="192"/>
      <c r="Y68" s="192"/>
      <c r="Z68" s="192"/>
      <c r="AA68" s="83"/>
      <c r="AB68" s="83"/>
      <c r="AC68" s="83">
        <f t="shared" si="16"/>
        <v>417.77</v>
      </c>
      <c r="AD68" s="83">
        <f t="shared" si="16"/>
        <v>387.5</v>
      </c>
      <c r="AE68" s="83">
        <f t="shared" si="16"/>
        <v>447.14</v>
      </c>
    </row>
    <row r="69" spans="1:31" ht="31.5">
      <c r="A69" s="18"/>
      <c r="B69" s="31"/>
      <c r="C69" s="30"/>
      <c r="D69" s="29"/>
      <c r="E69" s="195" t="s">
        <v>8</v>
      </c>
      <c r="F69" s="195"/>
      <c r="G69" s="195"/>
      <c r="H69" s="195"/>
      <c r="I69" s="196"/>
      <c r="J69" s="196"/>
      <c r="K69" s="196"/>
      <c r="L69" s="196"/>
      <c r="M69" s="17">
        <v>409</v>
      </c>
      <c r="N69" s="16"/>
      <c r="O69" s="108" t="s">
        <v>7</v>
      </c>
      <c r="P69" s="109">
        <v>4</v>
      </c>
      <c r="Q69" s="109">
        <v>9</v>
      </c>
      <c r="R69" s="109">
        <v>409</v>
      </c>
      <c r="S69" s="106" t="s">
        <v>6</v>
      </c>
      <c r="T69" s="110" t="s">
        <v>5</v>
      </c>
      <c r="U69" s="106" t="s">
        <v>2</v>
      </c>
      <c r="V69" s="110"/>
      <c r="W69" s="67">
        <f>W70</f>
        <v>417.7</v>
      </c>
      <c r="X69" s="194"/>
      <c r="Y69" s="194"/>
      <c r="Z69" s="194"/>
      <c r="AA69" s="68"/>
      <c r="AB69" s="68"/>
      <c r="AC69" s="67">
        <f t="shared" si="16"/>
        <v>417.77</v>
      </c>
      <c r="AD69" s="67">
        <f t="shared" si="16"/>
        <v>387.5</v>
      </c>
      <c r="AE69" s="67">
        <f t="shared" si="16"/>
        <v>447.14</v>
      </c>
    </row>
    <row r="70" spans="1:31" ht="63">
      <c r="A70" s="18"/>
      <c r="B70" s="28"/>
      <c r="C70" s="27"/>
      <c r="D70" s="27"/>
      <c r="E70" s="26"/>
      <c r="F70" s="26"/>
      <c r="G70" s="26"/>
      <c r="H70" s="25"/>
      <c r="I70" s="200" t="s">
        <v>40</v>
      </c>
      <c r="J70" s="200"/>
      <c r="K70" s="200"/>
      <c r="L70" s="200"/>
      <c r="M70" s="17">
        <v>409</v>
      </c>
      <c r="N70" s="16"/>
      <c r="O70" s="108" t="s">
        <v>39</v>
      </c>
      <c r="P70" s="109">
        <v>4</v>
      </c>
      <c r="Q70" s="109">
        <v>9</v>
      </c>
      <c r="R70" s="109">
        <v>409</v>
      </c>
      <c r="S70" s="106" t="s">
        <v>38</v>
      </c>
      <c r="T70" s="110" t="s">
        <v>5</v>
      </c>
      <c r="U70" s="106" t="s">
        <v>2</v>
      </c>
      <c r="V70" s="110"/>
      <c r="W70" s="67">
        <f>W71</f>
        <v>417.7</v>
      </c>
      <c r="X70" s="194"/>
      <c r="Y70" s="194"/>
      <c r="Z70" s="194"/>
      <c r="AA70" s="68"/>
      <c r="AB70" s="68"/>
      <c r="AC70" s="67">
        <f t="shared" si="16"/>
        <v>417.77</v>
      </c>
      <c r="AD70" s="67">
        <f t="shared" si="16"/>
        <v>387.5</v>
      </c>
      <c r="AE70" s="67">
        <f t="shared" si="16"/>
        <v>447.14</v>
      </c>
    </row>
    <row r="71" spans="1:31" ht="31.5">
      <c r="A71" s="18"/>
      <c r="B71" s="189">
        <v>200</v>
      </c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7">
        <v>409</v>
      </c>
      <c r="N71" s="16"/>
      <c r="O71" s="74" t="s">
        <v>87</v>
      </c>
      <c r="P71" s="20">
        <v>4</v>
      </c>
      <c r="Q71" s="19">
        <v>9</v>
      </c>
      <c r="R71" s="13">
        <v>409</v>
      </c>
      <c r="S71" s="12" t="s">
        <v>38</v>
      </c>
      <c r="T71" s="11">
        <v>200</v>
      </c>
      <c r="U71" s="10" t="s">
        <v>2</v>
      </c>
      <c r="V71" s="9"/>
      <c r="W71" s="68">
        <f>W72</f>
        <v>417.7</v>
      </c>
      <c r="X71" s="188"/>
      <c r="Y71" s="188"/>
      <c r="Z71" s="188"/>
      <c r="AA71" s="68"/>
      <c r="AB71" s="68"/>
      <c r="AC71" s="68">
        <f t="shared" si="16"/>
        <v>417.77</v>
      </c>
      <c r="AD71" s="68">
        <f t="shared" si="16"/>
        <v>387.5</v>
      </c>
      <c r="AE71" s="68">
        <f t="shared" si="16"/>
        <v>447.14</v>
      </c>
    </row>
    <row r="72" spans="1:31" ht="47.25">
      <c r="A72" s="18"/>
      <c r="B72" s="187">
        <v>240</v>
      </c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7">
        <v>409</v>
      </c>
      <c r="N72" s="16"/>
      <c r="O72" s="75" t="s">
        <v>4</v>
      </c>
      <c r="P72" s="15">
        <v>4</v>
      </c>
      <c r="Q72" s="14">
        <v>9</v>
      </c>
      <c r="R72" s="13">
        <v>409</v>
      </c>
      <c r="S72" s="37" t="s">
        <v>38</v>
      </c>
      <c r="T72" s="36">
        <v>240</v>
      </c>
      <c r="U72" s="10" t="s">
        <v>2</v>
      </c>
      <c r="V72" s="9"/>
      <c r="W72" s="68">
        <v>417.7</v>
      </c>
      <c r="X72" s="188"/>
      <c r="Y72" s="188"/>
      <c r="Z72" s="188"/>
      <c r="AA72" s="68"/>
      <c r="AB72" s="68"/>
      <c r="AC72" s="68">
        <v>417.77</v>
      </c>
      <c r="AD72" s="68">
        <v>387.5</v>
      </c>
      <c r="AE72" s="68">
        <v>447.14</v>
      </c>
    </row>
    <row r="73" spans="1:31" ht="31.5">
      <c r="A73" s="18"/>
      <c r="B73" s="197" t="s">
        <v>37</v>
      </c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7">
        <v>503</v>
      </c>
      <c r="N73" s="16"/>
      <c r="O73" s="76" t="s">
        <v>37</v>
      </c>
      <c r="P73" s="35">
        <v>5</v>
      </c>
      <c r="Q73" s="34">
        <v>0</v>
      </c>
      <c r="R73" s="13">
        <v>503</v>
      </c>
      <c r="S73" s="33" t="s">
        <v>5</v>
      </c>
      <c r="T73" s="32" t="s">
        <v>5</v>
      </c>
      <c r="U73" s="10">
        <v>0</v>
      </c>
      <c r="V73" s="9"/>
      <c r="W73" s="83">
        <f>W74</f>
        <v>94.199999999999989</v>
      </c>
      <c r="X73" s="192"/>
      <c r="Y73" s="192"/>
      <c r="Z73" s="192"/>
      <c r="AA73" s="83"/>
      <c r="AB73" s="83"/>
      <c r="AC73" s="83">
        <f t="shared" ref="AC73:AE74" si="17">AC74</f>
        <v>6</v>
      </c>
      <c r="AD73" s="83">
        <f t="shared" si="17"/>
        <v>13.1</v>
      </c>
      <c r="AE73" s="83">
        <f t="shared" si="17"/>
        <v>6</v>
      </c>
    </row>
    <row r="74" spans="1:31" ht="15.75">
      <c r="A74" s="18"/>
      <c r="B74" s="199" t="s">
        <v>36</v>
      </c>
      <c r="C74" s="199"/>
      <c r="D74" s="199"/>
      <c r="E74" s="197"/>
      <c r="F74" s="197"/>
      <c r="G74" s="197"/>
      <c r="H74" s="197"/>
      <c r="I74" s="197"/>
      <c r="J74" s="197"/>
      <c r="K74" s="197"/>
      <c r="L74" s="197"/>
      <c r="M74" s="17">
        <v>503</v>
      </c>
      <c r="N74" s="16"/>
      <c r="O74" s="107" t="s">
        <v>36</v>
      </c>
      <c r="P74" s="112">
        <v>5</v>
      </c>
      <c r="Q74" s="112">
        <v>3</v>
      </c>
      <c r="R74" s="14">
        <v>503</v>
      </c>
      <c r="S74" s="111" t="s">
        <v>5</v>
      </c>
      <c r="T74" s="113" t="s">
        <v>5</v>
      </c>
      <c r="U74" s="50">
        <v>0</v>
      </c>
      <c r="V74" s="36"/>
      <c r="W74" s="83">
        <f>W75</f>
        <v>94.199999999999989</v>
      </c>
      <c r="X74" s="192"/>
      <c r="Y74" s="192"/>
      <c r="Z74" s="192"/>
      <c r="AA74" s="83"/>
      <c r="AB74" s="83"/>
      <c r="AC74" s="83">
        <f t="shared" si="17"/>
        <v>6</v>
      </c>
      <c r="AD74" s="83">
        <f t="shared" si="17"/>
        <v>13.1</v>
      </c>
      <c r="AE74" s="83">
        <f t="shared" si="17"/>
        <v>6</v>
      </c>
    </row>
    <row r="75" spans="1:31" ht="31.5">
      <c r="A75" s="18"/>
      <c r="B75" s="31"/>
      <c r="C75" s="30"/>
      <c r="D75" s="29"/>
      <c r="E75" s="195" t="s">
        <v>35</v>
      </c>
      <c r="F75" s="196"/>
      <c r="G75" s="196"/>
      <c r="H75" s="196"/>
      <c r="I75" s="196"/>
      <c r="J75" s="196"/>
      <c r="K75" s="196"/>
      <c r="L75" s="196"/>
      <c r="M75" s="17">
        <v>503</v>
      </c>
      <c r="N75" s="16"/>
      <c r="O75" s="108" t="s">
        <v>7</v>
      </c>
      <c r="P75" s="109">
        <v>5</v>
      </c>
      <c r="Q75" s="109">
        <v>3</v>
      </c>
      <c r="R75" s="109">
        <v>503</v>
      </c>
      <c r="S75" s="106" t="s">
        <v>6</v>
      </c>
      <c r="T75" s="110" t="s">
        <v>5</v>
      </c>
      <c r="U75" s="106" t="s">
        <v>2</v>
      </c>
      <c r="V75" s="110"/>
      <c r="W75" s="67">
        <f>W79+W82+W76+W85+W88</f>
        <v>94.199999999999989</v>
      </c>
      <c r="X75" s="194"/>
      <c r="Y75" s="194"/>
      <c r="Z75" s="194"/>
      <c r="AA75" s="68"/>
      <c r="AB75" s="68"/>
      <c r="AC75" s="67">
        <f t="shared" ref="AC75:AE75" si="18">AC79+AC82</f>
        <v>6</v>
      </c>
      <c r="AD75" s="67">
        <f t="shared" si="18"/>
        <v>13.1</v>
      </c>
      <c r="AE75" s="67">
        <f t="shared" si="18"/>
        <v>6</v>
      </c>
    </row>
    <row r="76" spans="1:31" ht="15.75">
      <c r="A76" s="18"/>
      <c r="B76" s="40"/>
      <c r="C76" s="39"/>
      <c r="D76" s="156"/>
      <c r="E76" s="139"/>
      <c r="F76" s="139"/>
      <c r="G76" s="139"/>
      <c r="H76" s="25"/>
      <c r="I76" s="139"/>
      <c r="J76" s="139"/>
      <c r="K76" s="139"/>
      <c r="L76" s="139"/>
      <c r="M76" s="17"/>
      <c r="N76" s="16"/>
      <c r="O76" s="157" t="s">
        <v>102</v>
      </c>
      <c r="P76" s="158">
        <v>5</v>
      </c>
      <c r="Q76" s="158">
        <v>3</v>
      </c>
      <c r="R76" s="158"/>
      <c r="S76" s="91" t="s">
        <v>103</v>
      </c>
      <c r="T76" s="154"/>
      <c r="U76" s="159"/>
      <c r="V76" s="160"/>
      <c r="W76" s="161">
        <f>W77</f>
        <v>12.5</v>
      </c>
      <c r="X76" s="161">
        <f t="shared" ref="X76:AC76" si="19">X77</f>
        <v>0</v>
      </c>
      <c r="Y76" s="161">
        <f t="shared" si="19"/>
        <v>0</v>
      </c>
      <c r="Z76" s="161">
        <f t="shared" si="19"/>
        <v>0</v>
      </c>
      <c r="AA76" s="161">
        <f t="shared" si="19"/>
        <v>0</v>
      </c>
      <c r="AB76" s="161">
        <f t="shared" si="19"/>
        <v>0</v>
      </c>
      <c r="AC76" s="161">
        <f t="shared" si="19"/>
        <v>0</v>
      </c>
      <c r="AD76" s="161">
        <f>AD77</f>
        <v>0</v>
      </c>
      <c r="AE76" s="161">
        <f t="shared" ref="AE76" si="20">AE77</f>
        <v>0</v>
      </c>
    </row>
    <row r="77" spans="1:31" ht="31.5">
      <c r="A77" s="18"/>
      <c r="B77" s="40"/>
      <c r="C77" s="39"/>
      <c r="D77" s="156"/>
      <c r="E77" s="139"/>
      <c r="F77" s="139"/>
      <c r="G77" s="139"/>
      <c r="H77" s="25"/>
      <c r="I77" s="139"/>
      <c r="J77" s="139"/>
      <c r="K77" s="139"/>
      <c r="L77" s="139"/>
      <c r="M77" s="17"/>
      <c r="N77" s="16"/>
      <c r="O77" s="157" t="s">
        <v>87</v>
      </c>
      <c r="P77" s="158">
        <v>5</v>
      </c>
      <c r="Q77" s="158">
        <v>3</v>
      </c>
      <c r="R77" s="158"/>
      <c r="S77" s="91" t="s">
        <v>103</v>
      </c>
      <c r="T77" s="154">
        <v>200</v>
      </c>
      <c r="U77" s="159"/>
      <c r="V77" s="160"/>
      <c r="W77" s="161">
        <f>W78</f>
        <v>12.5</v>
      </c>
      <c r="X77" s="162"/>
      <c r="Y77" s="162"/>
      <c r="Z77" s="162"/>
      <c r="AA77" s="161"/>
      <c r="AB77" s="161"/>
      <c r="AC77" s="161">
        <v>0</v>
      </c>
      <c r="AD77" s="163"/>
      <c r="AE77" s="161">
        <v>0</v>
      </c>
    </row>
    <row r="78" spans="1:31" ht="47.25">
      <c r="A78" s="18"/>
      <c r="B78" s="40"/>
      <c r="C78" s="39"/>
      <c r="D78" s="156"/>
      <c r="E78" s="139"/>
      <c r="F78" s="139"/>
      <c r="G78" s="139"/>
      <c r="H78" s="25"/>
      <c r="I78" s="139"/>
      <c r="J78" s="139"/>
      <c r="K78" s="139"/>
      <c r="L78" s="139"/>
      <c r="M78" s="17"/>
      <c r="N78" s="16"/>
      <c r="O78" s="157" t="s">
        <v>4</v>
      </c>
      <c r="P78" s="177" t="s">
        <v>107</v>
      </c>
      <c r="Q78" s="177" t="s">
        <v>108</v>
      </c>
      <c r="R78" s="157"/>
      <c r="S78" s="157" t="s">
        <v>103</v>
      </c>
      <c r="T78" s="157">
        <v>240</v>
      </c>
      <c r="U78" s="159"/>
      <c r="V78" s="160"/>
      <c r="W78" s="161">
        <v>12.5</v>
      </c>
      <c r="X78" s="162"/>
      <c r="Y78" s="162"/>
      <c r="Z78" s="162"/>
      <c r="AA78" s="161"/>
      <c r="AB78" s="161"/>
      <c r="AC78" s="161">
        <v>0</v>
      </c>
      <c r="AD78" s="163"/>
      <c r="AE78" s="161">
        <v>0</v>
      </c>
    </row>
    <row r="79" spans="1:31" ht="15.75">
      <c r="A79" s="18"/>
      <c r="B79" s="40"/>
      <c r="C79" s="39"/>
      <c r="D79" s="39"/>
      <c r="E79" s="26"/>
      <c r="F79" s="26"/>
      <c r="G79" s="26"/>
      <c r="H79" s="25"/>
      <c r="I79" s="193" t="s">
        <v>34</v>
      </c>
      <c r="J79" s="193"/>
      <c r="K79" s="193"/>
      <c r="L79" s="193"/>
      <c r="M79" s="17">
        <v>503</v>
      </c>
      <c r="N79" s="16"/>
      <c r="O79" s="78" t="s">
        <v>33</v>
      </c>
      <c r="P79" s="79">
        <v>5</v>
      </c>
      <c r="Q79" s="80">
        <v>3</v>
      </c>
      <c r="R79" s="118">
        <v>503</v>
      </c>
      <c r="S79" s="81" t="s">
        <v>32</v>
      </c>
      <c r="T79" s="82" t="s">
        <v>5</v>
      </c>
      <c r="U79" s="119" t="s">
        <v>2</v>
      </c>
      <c r="V79" s="120"/>
      <c r="W79" s="121">
        <f>W80</f>
        <v>0</v>
      </c>
      <c r="X79" s="198"/>
      <c r="Y79" s="198"/>
      <c r="Z79" s="198"/>
      <c r="AA79" s="133"/>
      <c r="AB79" s="133"/>
      <c r="AC79" s="121">
        <f t="shared" ref="AC79:AE80" si="21">AC80</f>
        <v>3</v>
      </c>
      <c r="AD79" s="121">
        <f t="shared" si="21"/>
        <v>6.5</v>
      </c>
      <c r="AE79" s="121">
        <f t="shared" si="21"/>
        <v>3</v>
      </c>
    </row>
    <row r="80" spans="1:31" ht="31.5">
      <c r="A80" s="18"/>
      <c r="B80" s="189">
        <v>200</v>
      </c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7">
        <v>503</v>
      </c>
      <c r="N80" s="16"/>
      <c r="O80" s="73" t="s">
        <v>87</v>
      </c>
      <c r="P80" s="20">
        <v>5</v>
      </c>
      <c r="Q80" s="19">
        <v>3</v>
      </c>
      <c r="R80" s="13">
        <v>503</v>
      </c>
      <c r="S80" s="12" t="s">
        <v>32</v>
      </c>
      <c r="T80" s="11">
        <v>200</v>
      </c>
      <c r="U80" s="10" t="s">
        <v>2</v>
      </c>
      <c r="V80" s="9"/>
      <c r="W80" s="68">
        <f>W81</f>
        <v>0</v>
      </c>
      <c r="X80" s="188"/>
      <c r="Y80" s="188"/>
      <c r="Z80" s="188"/>
      <c r="AA80" s="68"/>
      <c r="AB80" s="68"/>
      <c r="AC80" s="68">
        <f t="shared" si="21"/>
        <v>3</v>
      </c>
      <c r="AD80" s="68">
        <f t="shared" si="21"/>
        <v>6.5</v>
      </c>
      <c r="AE80" s="68">
        <f t="shared" si="21"/>
        <v>3</v>
      </c>
    </row>
    <row r="81" spans="1:31" ht="47.25">
      <c r="A81" s="18"/>
      <c r="B81" s="187">
        <v>240</v>
      </c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7">
        <v>503</v>
      </c>
      <c r="N81" s="16"/>
      <c r="O81" s="75" t="s">
        <v>4</v>
      </c>
      <c r="P81" s="15">
        <v>5</v>
      </c>
      <c r="Q81" s="14">
        <v>3</v>
      </c>
      <c r="R81" s="13">
        <v>503</v>
      </c>
      <c r="S81" s="37" t="s">
        <v>32</v>
      </c>
      <c r="T81" s="36">
        <v>240</v>
      </c>
      <c r="U81" s="10" t="s">
        <v>2</v>
      </c>
      <c r="V81" s="9"/>
      <c r="W81" s="68">
        <v>0</v>
      </c>
      <c r="X81" s="188"/>
      <c r="Y81" s="188"/>
      <c r="Z81" s="188"/>
      <c r="AA81" s="68"/>
      <c r="AB81" s="68"/>
      <c r="AC81" s="68">
        <v>3</v>
      </c>
      <c r="AD81" s="68">
        <v>6.5</v>
      </c>
      <c r="AE81" s="68">
        <v>3</v>
      </c>
    </row>
    <row r="82" spans="1:31" ht="31.5">
      <c r="A82" s="18"/>
      <c r="B82" s="40"/>
      <c r="C82" s="39"/>
      <c r="D82" s="39"/>
      <c r="E82" s="26"/>
      <c r="F82" s="26"/>
      <c r="G82" s="26"/>
      <c r="H82" s="25"/>
      <c r="I82" s="193" t="s">
        <v>31</v>
      </c>
      <c r="J82" s="193"/>
      <c r="K82" s="193"/>
      <c r="L82" s="193"/>
      <c r="M82" s="17">
        <v>503</v>
      </c>
      <c r="N82" s="16"/>
      <c r="O82" s="78" t="s">
        <v>30</v>
      </c>
      <c r="P82" s="79">
        <v>5</v>
      </c>
      <c r="Q82" s="80">
        <v>3</v>
      </c>
      <c r="R82" s="62">
        <v>503</v>
      </c>
      <c r="S82" s="81" t="s">
        <v>29</v>
      </c>
      <c r="T82" s="82" t="s">
        <v>5</v>
      </c>
      <c r="U82" s="65" t="s">
        <v>2</v>
      </c>
      <c r="V82" s="66"/>
      <c r="W82" s="67">
        <f>W83</f>
        <v>1</v>
      </c>
      <c r="X82" s="194"/>
      <c r="Y82" s="194"/>
      <c r="Z82" s="194"/>
      <c r="AA82" s="68"/>
      <c r="AB82" s="68"/>
      <c r="AC82" s="67">
        <f t="shared" ref="AC82:AE83" si="22">AC83</f>
        <v>3</v>
      </c>
      <c r="AD82" s="67">
        <f t="shared" si="22"/>
        <v>6.6</v>
      </c>
      <c r="AE82" s="67">
        <f t="shared" si="22"/>
        <v>3</v>
      </c>
    </row>
    <row r="83" spans="1:31" ht="31.5">
      <c r="A83" s="18"/>
      <c r="B83" s="189">
        <v>200</v>
      </c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7">
        <v>503</v>
      </c>
      <c r="N83" s="16"/>
      <c r="O83" s="73" t="s">
        <v>87</v>
      </c>
      <c r="P83" s="20">
        <v>5</v>
      </c>
      <c r="Q83" s="19">
        <v>3</v>
      </c>
      <c r="R83" s="13">
        <v>503</v>
      </c>
      <c r="S83" s="12" t="s">
        <v>29</v>
      </c>
      <c r="T83" s="11">
        <v>200</v>
      </c>
      <c r="U83" s="10" t="s">
        <v>2</v>
      </c>
      <c r="V83" s="9"/>
      <c r="W83" s="68">
        <f>W84</f>
        <v>1</v>
      </c>
      <c r="X83" s="188"/>
      <c r="Y83" s="188"/>
      <c r="Z83" s="188"/>
      <c r="AA83" s="68"/>
      <c r="AB83" s="68"/>
      <c r="AC83" s="68">
        <f t="shared" si="22"/>
        <v>3</v>
      </c>
      <c r="AD83" s="68">
        <f t="shared" si="22"/>
        <v>6.6</v>
      </c>
      <c r="AE83" s="68">
        <f t="shared" si="22"/>
        <v>3</v>
      </c>
    </row>
    <row r="84" spans="1:31" ht="47.25">
      <c r="A84" s="18"/>
      <c r="B84" s="187">
        <v>240</v>
      </c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7">
        <v>503</v>
      </c>
      <c r="N84" s="16"/>
      <c r="O84" s="75" t="s">
        <v>4</v>
      </c>
      <c r="P84" s="15">
        <v>5</v>
      </c>
      <c r="Q84" s="14">
        <v>3</v>
      </c>
      <c r="R84" s="13">
        <v>503</v>
      </c>
      <c r="S84" s="37" t="s">
        <v>29</v>
      </c>
      <c r="T84" s="36">
        <v>240</v>
      </c>
      <c r="U84" s="10" t="s">
        <v>2</v>
      </c>
      <c r="V84" s="9"/>
      <c r="W84" s="68">
        <v>1</v>
      </c>
      <c r="X84" s="188"/>
      <c r="Y84" s="188"/>
      <c r="Z84" s="188"/>
      <c r="AA84" s="68"/>
      <c r="AB84" s="68"/>
      <c r="AC84" s="68">
        <v>3</v>
      </c>
      <c r="AD84" s="68">
        <v>6.6</v>
      </c>
      <c r="AE84" s="68">
        <v>3</v>
      </c>
    </row>
    <row r="85" spans="1:31" ht="56.25" customHeight="1">
      <c r="A85" s="18"/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"/>
      <c r="N85" s="16"/>
      <c r="O85" s="75" t="s">
        <v>109</v>
      </c>
      <c r="P85" s="15">
        <v>5</v>
      </c>
      <c r="Q85" s="14">
        <v>3</v>
      </c>
      <c r="R85" s="13"/>
      <c r="S85" s="178" t="s">
        <v>110</v>
      </c>
      <c r="T85" s="36"/>
      <c r="U85" s="10"/>
      <c r="V85" s="9"/>
      <c r="W85" s="175">
        <f>W86</f>
        <v>62.1</v>
      </c>
      <c r="X85" s="175"/>
      <c r="Y85" s="175"/>
      <c r="Z85" s="175"/>
      <c r="AA85" s="175"/>
      <c r="AB85" s="175"/>
      <c r="AC85" s="175">
        <v>0</v>
      </c>
      <c r="AD85" s="175"/>
      <c r="AE85" s="175">
        <v>0</v>
      </c>
    </row>
    <row r="86" spans="1:31" ht="31.5">
      <c r="A86" s="18"/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"/>
      <c r="N86" s="16"/>
      <c r="O86" s="73" t="s">
        <v>87</v>
      </c>
      <c r="P86" s="15">
        <v>5</v>
      </c>
      <c r="Q86" s="14">
        <v>3</v>
      </c>
      <c r="R86" s="13"/>
      <c r="S86" s="178" t="s">
        <v>110</v>
      </c>
      <c r="T86" s="36">
        <v>200</v>
      </c>
      <c r="U86" s="10"/>
      <c r="V86" s="9"/>
      <c r="W86" s="175">
        <f>W87</f>
        <v>62.1</v>
      </c>
      <c r="X86" s="175"/>
      <c r="Y86" s="175"/>
      <c r="Z86" s="175"/>
      <c r="AA86" s="175"/>
      <c r="AB86" s="175"/>
      <c r="AC86" s="175">
        <v>0</v>
      </c>
      <c r="AD86" s="175"/>
      <c r="AE86" s="175">
        <v>0</v>
      </c>
    </row>
    <row r="87" spans="1:31" ht="47.25">
      <c r="A87" s="18"/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"/>
      <c r="N87" s="16"/>
      <c r="O87" s="75" t="s">
        <v>4</v>
      </c>
      <c r="P87" s="15">
        <v>5</v>
      </c>
      <c r="Q87" s="14">
        <v>3</v>
      </c>
      <c r="R87" s="13"/>
      <c r="S87" s="178" t="s">
        <v>110</v>
      </c>
      <c r="T87" s="36">
        <v>240</v>
      </c>
      <c r="U87" s="10"/>
      <c r="V87" s="9"/>
      <c r="W87" s="175">
        <v>62.1</v>
      </c>
      <c r="X87" s="175"/>
      <c r="Y87" s="175"/>
      <c r="Z87" s="175"/>
      <c r="AA87" s="175"/>
      <c r="AB87" s="175"/>
      <c r="AC87" s="175">
        <v>0</v>
      </c>
      <c r="AD87" s="175"/>
      <c r="AE87" s="175">
        <v>0</v>
      </c>
    </row>
    <row r="88" spans="1:31" ht="114" customHeight="1">
      <c r="A88" s="18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"/>
      <c r="N88" s="16"/>
      <c r="O88" s="75" t="s">
        <v>111</v>
      </c>
      <c r="P88" s="15">
        <v>5</v>
      </c>
      <c r="Q88" s="14">
        <v>3</v>
      </c>
      <c r="R88" s="13"/>
      <c r="S88" s="178" t="s">
        <v>112</v>
      </c>
      <c r="T88" s="36"/>
      <c r="U88" s="10"/>
      <c r="V88" s="9"/>
      <c r="W88" s="175">
        <f>W89</f>
        <v>18.600000000000001</v>
      </c>
      <c r="X88" s="175"/>
      <c r="Y88" s="175"/>
      <c r="Z88" s="175"/>
      <c r="AA88" s="175"/>
      <c r="AB88" s="175"/>
      <c r="AC88" s="175">
        <v>0</v>
      </c>
      <c r="AD88" s="175"/>
      <c r="AE88" s="175">
        <v>0</v>
      </c>
    </row>
    <row r="89" spans="1:31" ht="31.5">
      <c r="A89" s="18"/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"/>
      <c r="N89" s="16"/>
      <c r="O89" s="73" t="s">
        <v>87</v>
      </c>
      <c r="P89" s="15">
        <v>5</v>
      </c>
      <c r="Q89" s="14">
        <v>3</v>
      </c>
      <c r="R89" s="13"/>
      <c r="S89" s="178" t="s">
        <v>112</v>
      </c>
      <c r="T89" s="36">
        <v>200</v>
      </c>
      <c r="U89" s="10"/>
      <c r="V89" s="9"/>
      <c r="W89" s="175">
        <f>W90</f>
        <v>18.600000000000001</v>
      </c>
      <c r="X89" s="175"/>
      <c r="Y89" s="175"/>
      <c r="Z89" s="175"/>
      <c r="AA89" s="175"/>
      <c r="AB89" s="175"/>
      <c r="AC89" s="175">
        <v>0</v>
      </c>
      <c r="AD89" s="175"/>
      <c r="AE89" s="175">
        <v>0</v>
      </c>
    </row>
    <row r="90" spans="1:31" ht="47.25">
      <c r="A90" s="18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"/>
      <c r="N90" s="16"/>
      <c r="O90" s="75" t="s">
        <v>4</v>
      </c>
      <c r="P90" s="15">
        <v>5</v>
      </c>
      <c r="Q90" s="14">
        <v>3</v>
      </c>
      <c r="R90" s="13"/>
      <c r="S90" s="178" t="s">
        <v>112</v>
      </c>
      <c r="T90" s="36">
        <v>240</v>
      </c>
      <c r="U90" s="10"/>
      <c r="V90" s="9"/>
      <c r="W90" s="175">
        <v>18.600000000000001</v>
      </c>
      <c r="X90" s="175"/>
      <c r="Y90" s="175"/>
      <c r="Z90" s="175"/>
      <c r="AA90" s="175"/>
      <c r="AB90" s="175"/>
      <c r="AC90" s="175">
        <v>0</v>
      </c>
      <c r="AD90" s="175"/>
      <c r="AE90" s="175">
        <v>0</v>
      </c>
    </row>
    <row r="91" spans="1:31" ht="15.75">
      <c r="A91" s="18"/>
      <c r="B91" s="197" t="s">
        <v>28</v>
      </c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7">
        <v>801</v>
      </c>
      <c r="N91" s="16"/>
      <c r="O91" s="107" t="s">
        <v>28</v>
      </c>
      <c r="P91" s="112">
        <v>8</v>
      </c>
      <c r="Q91" s="112">
        <v>0</v>
      </c>
      <c r="R91" s="14">
        <v>801</v>
      </c>
      <c r="S91" s="111" t="s">
        <v>5</v>
      </c>
      <c r="T91" s="113" t="s">
        <v>5</v>
      </c>
      <c r="U91" s="50">
        <v>0</v>
      </c>
      <c r="V91" s="36"/>
      <c r="W91" s="83">
        <f>W92</f>
        <v>3280.3999999999996</v>
      </c>
      <c r="X91" s="192"/>
      <c r="Y91" s="192"/>
      <c r="Z91" s="192"/>
      <c r="AA91" s="83"/>
      <c r="AB91" s="83"/>
      <c r="AC91" s="83">
        <f t="shared" ref="AC91:AE91" si="23">AC92</f>
        <v>660.83999999999992</v>
      </c>
      <c r="AD91" s="83">
        <f t="shared" si="23"/>
        <v>3093.5</v>
      </c>
      <c r="AE91" s="83">
        <f t="shared" si="23"/>
        <v>398.42</v>
      </c>
    </row>
    <row r="92" spans="1:31" ht="15.75">
      <c r="A92" s="18"/>
      <c r="B92" s="190" t="s">
        <v>27</v>
      </c>
      <c r="C92" s="190"/>
      <c r="D92" s="190"/>
      <c r="E92" s="191"/>
      <c r="F92" s="191"/>
      <c r="G92" s="191"/>
      <c r="H92" s="191"/>
      <c r="I92" s="191"/>
      <c r="J92" s="191"/>
      <c r="K92" s="191"/>
      <c r="L92" s="191"/>
      <c r="M92" s="17">
        <v>801</v>
      </c>
      <c r="N92" s="16"/>
      <c r="O92" s="107" t="s">
        <v>27</v>
      </c>
      <c r="P92" s="112">
        <v>8</v>
      </c>
      <c r="Q92" s="112">
        <v>1</v>
      </c>
      <c r="R92" s="14">
        <v>801</v>
      </c>
      <c r="S92" s="111" t="s">
        <v>5</v>
      </c>
      <c r="T92" s="113" t="s">
        <v>5</v>
      </c>
      <c r="U92" s="50">
        <v>0</v>
      </c>
      <c r="V92" s="36"/>
      <c r="W92" s="83">
        <f>W93+W104</f>
        <v>3280.3999999999996</v>
      </c>
      <c r="X92" s="192"/>
      <c r="Y92" s="192"/>
      <c r="Z92" s="192"/>
      <c r="AA92" s="83"/>
      <c r="AB92" s="83"/>
      <c r="AC92" s="83">
        <f t="shared" ref="AC92:AE92" si="24">AC93+AC104</f>
        <v>660.83999999999992</v>
      </c>
      <c r="AD92" s="83">
        <f t="shared" si="24"/>
        <v>3093.5</v>
      </c>
      <c r="AE92" s="83">
        <f t="shared" si="24"/>
        <v>398.42</v>
      </c>
    </row>
    <row r="93" spans="1:31" ht="31.5">
      <c r="A93" s="18"/>
      <c r="B93" s="31"/>
      <c r="C93" s="30"/>
      <c r="D93" s="29"/>
      <c r="E93" s="195" t="s">
        <v>8</v>
      </c>
      <c r="F93" s="195"/>
      <c r="G93" s="195"/>
      <c r="H93" s="195"/>
      <c r="I93" s="196"/>
      <c r="J93" s="196"/>
      <c r="K93" s="196"/>
      <c r="L93" s="196"/>
      <c r="M93" s="17">
        <v>801</v>
      </c>
      <c r="N93" s="16"/>
      <c r="O93" s="108" t="s">
        <v>7</v>
      </c>
      <c r="P93" s="109">
        <v>8</v>
      </c>
      <c r="Q93" s="109">
        <v>1</v>
      </c>
      <c r="R93" s="109">
        <v>801</v>
      </c>
      <c r="S93" s="106" t="s">
        <v>6</v>
      </c>
      <c r="T93" s="110" t="s">
        <v>5</v>
      </c>
      <c r="U93" s="106" t="s">
        <v>2</v>
      </c>
      <c r="V93" s="110"/>
      <c r="W93" s="67">
        <f>W94+W101</f>
        <v>570.29999999999995</v>
      </c>
      <c r="X93" s="194"/>
      <c r="Y93" s="194"/>
      <c r="Z93" s="194"/>
      <c r="AA93" s="68"/>
      <c r="AB93" s="68"/>
      <c r="AC93" s="67">
        <f t="shared" ref="AC93:AE93" si="25">AC94+AC101</f>
        <v>660.83999999999992</v>
      </c>
      <c r="AD93" s="67">
        <f t="shared" si="25"/>
        <v>486.5</v>
      </c>
      <c r="AE93" s="67">
        <f t="shared" si="25"/>
        <v>398.42</v>
      </c>
    </row>
    <row r="94" spans="1:31" ht="31.5">
      <c r="A94" s="18"/>
      <c r="B94" s="28"/>
      <c r="C94" s="27"/>
      <c r="D94" s="27"/>
      <c r="E94" s="26"/>
      <c r="F94" s="26"/>
      <c r="G94" s="26"/>
      <c r="H94" s="25"/>
      <c r="I94" s="200" t="s">
        <v>25</v>
      </c>
      <c r="J94" s="200"/>
      <c r="K94" s="200"/>
      <c r="L94" s="200"/>
      <c r="M94" s="17">
        <v>801</v>
      </c>
      <c r="N94" s="16"/>
      <c r="O94" s="108" t="s">
        <v>24</v>
      </c>
      <c r="P94" s="109">
        <v>8</v>
      </c>
      <c r="Q94" s="109">
        <v>1</v>
      </c>
      <c r="R94" s="109">
        <v>801</v>
      </c>
      <c r="S94" s="106" t="s">
        <v>23</v>
      </c>
      <c r="T94" s="110" t="s">
        <v>5</v>
      </c>
      <c r="U94" s="106" t="s">
        <v>2</v>
      </c>
      <c r="V94" s="110"/>
      <c r="W94" s="67">
        <f>W95+W97+W99</f>
        <v>565.29999999999995</v>
      </c>
      <c r="X94" s="194"/>
      <c r="Y94" s="194"/>
      <c r="Z94" s="194"/>
      <c r="AA94" s="68"/>
      <c r="AB94" s="68"/>
      <c r="AC94" s="67">
        <f t="shared" ref="AC94:AE94" si="26">AC95+AC97+AC99</f>
        <v>660.83999999999992</v>
      </c>
      <c r="AD94" s="67">
        <f t="shared" si="26"/>
        <v>481.5</v>
      </c>
      <c r="AE94" s="67">
        <f t="shared" si="26"/>
        <v>398.42</v>
      </c>
    </row>
    <row r="95" spans="1:31" ht="94.5">
      <c r="A95" s="18"/>
      <c r="B95" s="189">
        <v>100</v>
      </c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7">
        <v>801</v>
      </c>
      <c r="N95" s="16"/>
      <c r="O95" s="74" t="s">
        <v>22</v>
      </c>
      <c r="P95" s="20">
        <v>8</v>
      </c>
      <c r="Q95" s="19">
        <v>1</v>
      </c>
      <c r="R95" s="13">
        <v>801</v>
      </c>
      <c r="S95" s="12" t="s">
        <v>23</v>
      </c>
      <c r="T95" s="11">
        <v>100</v>
      </c>
      <c r="U95" s="10" t="s">
        <v>2</v>
      </c>
      <c r="V95" s="9"/>
      <c r="W95" s="68">
        <f>W96</f>
        <v>0</v>
      </c>
      <c r="X95" s="188"/>
      <c r="Y95" s="188"/>
      <c r="Z95" s="188"/>
      <c r="AA95" s="68"/>
      <c r="AB95" s="68"/>
      <c r="AC95" s="68">
        <f t="shared" ref="AC95:AE95" si="27">AC96</f>
        <v>460.84</v>
      </c>
      <c r="AD95" s="68">
        <f t="shared" si="27"/>
        <v>0</v>
      </c>
      <c r="AE95" s="68">
        <f t="shared" si="27"/>
        <v>378.42</v>
      </c>
    </row>
    <row r="96" spans="1:31" ht="31.5">
      <c r="A96" s="18"/>
      <c r="B96" s="187">
        <v>110</v>
      </c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7">
        <v>801</v>
      </c>
      <c r="N96" s="16"/>
      <c r="O96" s="75" t="s">
        <v>21</v>
      </c>
      <c r="P96" s="15">
        <v>8</v>
      </c>
      <c r="Q96" s="14">
        <v>1</v>
      </c>
      <c r="R96" s="13">
        <v>801</v>
      </c>
      <c r="S96" s="37" t="s">
        <v>23</v>
      </c>
      <c r="T96" s="36">
        <v>110</v>
      </c>
      <c r="U96" s="10" t="s">
        <v>2</v>
      </c>
      <c r="V96" s="9"/>
      <c r="W96" s="68">
        <v>0</v>
      </c>
      <c r="X96" s="188"/>
      <c r="Y96" s="188"/>
      <c r="Z96" s="188"/>
      <c r="AA96" s="68"/>
      <c r="AB96" s="68"/>
      <c r="AC96" s="68">
        <v>460.84</v>
      </c>
      <c r="AD96" s="68">
        <v>0</v>
      </c>
      <c r="AE96" s="68">
        <f>307.42+71</f>
        <v>378.42</v>
      </c>
    </row>
    <row r="97" spans="1:31" ht="31.5">
      <c r="A97" s="18"/>
      <c r="B97" s="201">
        <v>200</v>
      </c>
      <c r="C97" s="201"/>
      <c r="D97" s="201"/>
      <c r="E97" s="201"/>
      <c r="F97" s="201"/>
      <c r="G97" s="201"/>
      <c r="H97" s="201"/>
      <c r="I97" s="201"/>
      <c r="J97" s="201"/>
      <c r="K97" s="201"/>
      <c r="L97" s="201"/>
      <c r="M97" s="17">
        <v>801</v>
      </c>
      <c r="N97" s="16"/>
      <c r="O97" s="78" t="s">
        <v>87</v>
      </c>
      <c r="P97" s="44">
        <v>8</v>
      </c>
      <c r="Q97" s="43">
        <v>1</v>
      </c>
      <c r="R97" s="13">
        <v>801</v>
      </c>
      <c r="S97" s="42" t="s">
        <v>23</v>
      </c>
      <c r="T97" s="41">
        <v>200</v>
      </c>
      <c r="U97" s="10" t="s">
        <v>2</v>
      </c>
      <c r="V97" s="9"/>
      <c r="W97" s="68">
        <f>W98</f>
        <v>518.9</v>
      </c>
      <c r="X97" s="188"/>
      <c r="Y97" s="188"/>
      <c r="Z97" s="188"/>
      <c r="AA97" s="68"/>
      <c r="AB97" s="68"/>
      <c r="AC97" s="68">
        <f t="shared" ref="AC97:AE97" si="28">AC98</f>
        <v>200</v>
      </c>
      <c r="AD97" s="68">
        <f t="shared" si="28"/>
        <v>436.5</v>
      </c>
      <c r="AE97" s="68">
        <f t="shared" si="28"/>
        <v>20</v>
      </c>
    </row>
    <row r="98" spans="1:31" ht="47.25">
      <c r="A98" s="18"/>
      <c r="B98" s="187">
        <v>240</v>
      </c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7">
        <v>801</v>
      </c>
      <c r="N98" s="16"/>
      <c r="O98" s="75" t="s">
        <v>4</v>
      </c>
      <c r="P98" s="15">
        <v>8</v>
      </c>
      <c r="Q98" s="14">
        <v>1</v>
      </c>
      <c r="R98" s="13">
        <v>801</v>
      </c>
      <c r="S98" s="37" t="s">
        <v>23</v>
      </c>
      <c r="T98" s="36">
        <v>240</v>
      </c>
      <c r="U98" s="10" t="s">
        <v>2</v>
      </c>
      <c r="V98" s="9"/>
      <c r="W98" s="68">
        <f>520.3-1.4</f>
        <v>518.9</v>
      </c>
      <c r="X98" s="188"/>
      <c r="Y98" s="188"/>
      <c r="Z98" s="188"/>
      <c r="AA98" s="68"/>
      <c r="AB98" s="68"/>
      <c r="AC98" s="68">
        <v>200</v>
      </c>
      <c r="AD98" s="68">
        <v>436.5</v>
      </c>
      <c r="AE98" s="68">
        <v>20</v>
      </c>
    </row>
    <row r="99" spans="1:31" ht="15.75">
      <c r="A99" s="18"/>
      <c r="B99" s="201">
        <v>800</v>
      </c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17">
        <v>801</v>
      </c>
      <c r="N99" s="16"/>
      <c r="O99" s="77" t="s">
        <v>20</v>
      </c>
      <c r="P99" s="44">
        <v>8</v>
      </c>
      <c r="Q99" s="43">
        <v>1</v>
      </c>
      <c r="R99" s="13">
        <v>801</v>
      </c>
      <c r="S99" s="42" t="s">
        <v>23</v>
      </c>
      <c r="T99" s="41">
        <v>800</v>
      </c>
      <c r="U99" s="10" t="s">
        <v>2</v>
      </c>
      <c r="V99" s="9"/>
      <c r="W99" s="68">
        <f>W100</f>
        <v>46.4</v>
      </c>
      <c r="X99" s="188"/>
      <c r="Y99" s="188"/>
      <c r="Z99" s="188"/>
      <c r="AA99" s="68"/>
      <c r="AB99" s="68"/>
      <c r="AC99" s="68">
        <f t="shared" ref="AC99:AE99" si="29">AC100</f>
        <v>0</v>
      </c>
      <c r="AD99" s="68">
        <f t="shared" si="29"/>
        <v>45</v>
      </c>
      <c r="AE99" s="68">
        <f t="shared" si="29"/>
        <v>0</v>
      </c>
    </row>
    <row r="100" spans="1:31" ht="15.75">
      <c r="A100" s="18"/>
      <c r="B100" s="187">
        <v>850</v>
      </c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7">
        <v>801</v>
      </c>
      <c r="N100" s="16"/>
      <c r="O100" s="75" t="s">
        <v>19</v>
      </c>
      <c r="P100" s="15">
        <v>8</v>
      </c>
      <c r="Q100" s="14">
        <v>1</v>
      </c>
      <c r="R100" s="13">
        <v>801</v>
      </c>
      <c r="S100" s="37" t="s">
        <v>23</v>
      </c>
      <c r="T100" s="36">
        <v>850</v>
      </c>
      <c r="U100" s="10" t="s">
        <v>2</v>
      </c>
      <c r="V100" s="9"/>
      <c r="W100" s="68">
        <f>45+1.4</f>
        <v>46.4</v>
      </c>
      <c r="X100" s="188"/>
      <c r="Y100" s="188"/>
      <c r="Z100" s="188"/>
      <c r="AA100" s="68"/>
      <c r="AB100" s="68"/>
      <c r="AC100" s="68">
        <v>0</v>
      </c>
      <c r="AD100" s="68">
        <v>45</v>
      </c>
      <c r="AE100" s="68">
        <v>0</v>
      </c>
    </row>
    <row r="101" spans="1:31" ht="47.25">
      <c r="A101" s="18"/>
      <c r="B101" s="40"/>
      <c r="C101" s="39"/>
      <c r="D101" s="39"/>
      <c r="E101" s="26"/>
      <c r="F101" s="26"/>
      <c r="G101" s="26"/>
      <c r="H101" s="25"/>
      <c r="I101" s="193" t="s">
        <v>18</v>
      </c>
      <c r="J101" s="193"/>
      <c r="K101" s="193"/>
      <c r="L101" s="193"/>
      <c r="M101" s="17">
        <v>801</v>
      </c>
      <c r="N101" s="16"/>
      <c r="O101" s="78" t="s">
        <v>17</v>
      </c>
      <c r="P101" s="79">
        <v>8</v>
      </c>
      <c r="Q101" s="80">
        <v>1</v>
      </c>
      <c r="R101" s="62">
        <v>801</v>
      </c>
      <c r="S101" s="81" t="s">
        <v>16</v>
      </c>
      <c r="T101" s="82" t="s">
        <v>5</v>
      </c>
      <c r="U101" s="65" t="s">
        <v>2</v>
      </c>
      <c r="V101" s="66"/>
      <c r="W101" s="67">
        <f>W102</f>
        <v>5</v>
      </c>
      <c r="X101" s="194"/>
      <c r="Y101" s="194"/>
      <c r="Z101" s="194"/>
      <c r="AA101" s="68"/>
      <c r="AB101" s="68"/>
      <c r="AC101" s="67">
        <f t="shared" ref="AC101:AE102" si="30">AC102</f>
        <v>0</v>
      </c>
      <c r="AD101" s="67">
        <f t="shared" si="30"/>
        <v>5</v>
      </c>
      <c r="AE101" s="67">
        <f t="shared" si="30"/>
        <v>0</v>
      </c>
    </row>
    <row r="102" spans="1:31" ht="31.5">
      <c r="A102" s="18"/>
      <c r="B102" s="189">
        <v>200</v>
      </c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7">
        <v>801</v>
      </c>
      <c r="N102" s="16"/>
      <c r="O102" s="73" t="s">
        <v>87</v>
      </c>
      <c r="P102" s="20">
        <v>8</v>
      </c>
      <c r="Q102" s="19">
        <v>1</v>
      </c>
      <c r="R102" s="13">
        <v>801</v>
      </c>
      <c r="S102" s="12" t="s">
        <v>16</v>
      </c>
      <c r="T102" s="11">
        <v>200</v>
      </c>
      <c r="U102" s="10" t="s">
        <v>2</v>
      </c>
      <c r="V102" s="9"/>
      <c r="W102" s="68">
        <f>W103</f>
        <v>5</v>
      </c>
      <c r="X102" s="188"/>
      <c r="Y102" s="188"/>
      <c r="Z102" s="188"/>
      <c r="AA102" s="68"/>
      <c r="AB102" s="68"/>
      <c r="AC102" s="68">
        <f t="shared" si="30"/>
        <v>0</v>
      </c>
      <c r="AD102" s="68">
        <f t="shared" si="30"/>
        <v>5</v>
      </c>
      <c r="AE102" s="68">
        <f t="shared" si="30"/>
        <v>0</v>
      </c>
    </row>
    <row r="103" spans="1:31" ht="47.25">
      <c r="A103" s="18"/>
      <c r="B103" s="187">
        <v>240</v>
      </c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7">
        <v>801</v>
      </c>
      <c r="N103" s="16"/>
      <c r="O103" s="75" t="s">
        <v>4</v>
      </c>
      <c r="P103" s="15">
        <v>8</v>
      </c>
      <c r="Q103" s="14">
        <v>1</v>
      </c>
      <c r="R103" s="13">
        <v>801</v>
      </c>
      <c r="S103" s="37" t="s">
        <v>16</v>
      </c>
      <c r="T103" s="36">
        <v>240</v>
      </c>
      <c r="U103" s="10" t="s">
        <v>2</v>
      </c>
      <c r="V103" s="9"/>
      <c r="W103" s="68">
        <v>5</v>
      </c>
      <c r="X103" s="188"/>
      <c r="Y103" s="188"/>
      <c r="Z103" s="188"/>
      <c r="AA103" s="68"/>
      <c r="AB103" s="68"/>
      <c r="AC103" s="68">
        <v>0</v>
      </c>
      <c r="AD103" s="68">
        <v>5</v>
      </c>
      <c r="AE103" s="68">
        <v>0</v>
      </c>
    </row>
    <row r="104" spans="1:31" ht="78.75">
      <c r="A104" s="18"/>
      <c r="B104" s="28"/>
      <c r="C104" s="27"/>
      <c r="D104" s="27"/>
      <c r="E104" s="38"/>
      <c r="F104" s="38"/>
      <c r="G104" s="26"/>
      <c r="H104" s="25"/>
      <c r="I104" s="200" t="s">
        <v>26</v>
      </c>
      <c r="J104" s="200"/>
      <c r="K104" s="200"/>
      <c r="L104" s="200"/>
      <c r="M104" s="17">
        <v>801</v>
      </c>
      <c r="N104" s="16"/>
      <c r="O104" s="73" t="s">
        <v>91</v>
      </c>
      <c r="P104" s="60">
        <v>8</v>
      </c>
      <c r="Q104" s="61">
        <v>1</v>
      </c>
      <c r="R104" s="62">
        <v>801</v>
      </c>
      <c r="S104" s="63" t="s">
        <v>90</v>
      </c>
      <c r="T104" s="64" t="s">
        <v>5</v>
      </c>
      <c r="U104" s="65" t="s">
        <v>2</v>
      </c>
      <c r="V104" s="66"/>
      <c r="W104" s="67">
        <f>W105+W107</f>
        <v>2710.1</v>
      </c>
      <c r="X104" s="194"/>
      <c r="Y104" s="194"/>
      <c r="Z104" s="194"/>
      <c r="AA104" s="68"/>
      <c r="AB104" s="68"/>
      <c r="AC104" s="67">
        <f t="shared" ref="AC104:AE104" si="31">AC105+AC107</f>
        <v>0</v>
      </c>
      <c r="AD104" s="67">
        <f t="shared" si="31"/>
        <v>2607</v>
      </c>
      <c r="AE104" s="67">
        <f t="shared" si="31"/>
        <v>0</v>
      </c>
    </row>
    <row r="105" spans="1:31" ht="94.5">
      <c r="A105" s="18"/>
      <c r="B105" s="189">
        <v>100</v>
      </c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7">
        <v>801</v>
      </c>
      <c r="N105" s="16"/>
      <c r="O105" s="74" t="s">
        <v>22</v>
      </c>
      <c r="P105" s="20">
        <v>8</v>
      </c>
      <c r="Q105" s="19">
        <v>1</v>
      </c>
      <c r="R105" s="13">
        <v>801</v>
      </c>
      <c r="S105" s="63" t="s">
        <v>90</v>
      </c>
      <c r="T105" s="11">
        <v>100</v>
      </c>
      <c r="U105" s="10" t="s">
        <v>2</v>
      </c>
      <c r="V105" s="9"/>
      <c r="W105" s="68">
        <f>W106</f>
        <v>2454.1999999999998</v>
      </c>
      <c r="X105" s="188"/>
      <c r="Y105" s="188"/>
      <c r="Z105" s="188"/>
      <c r="AA105" s="68"/>
      <c r="AB105" s="68"/>
      <c r="AC105" s="68">
        <f t="shared" ref="AC105:AE105" si="32">AC106</f>
        <v>0</v>
      </c>
      <c r="AD105" s="68">
        <f t="shared" si="32"/>
        <v>2351.1</v>
      </c>
      <c r="AE105" s="68">
        <f t="shared" si="32"/>
        <v>0</v>
      </c>
    </row>
    <row r="106" spans="1:31" ht="31.5">
      <c r="A106" s="18"/>
      <c r="B106" s="187">
        <v>110</v>
      </c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7">
        <v>801</v>
      </c>
      <c r="N106" s="16"/>
      <c r="O106" s="75" t="s">
        <v>21</v>
      </c>
      <c r="P106" s="15">
        <v>8</v>
      </c>
      <c r="Q106" s="14">
        <v>1</v>
      </c>
      <c r="R106" s="13">
        <v>801</v>
      </c>
      <c r="S106" s="63" t="s">
        <v>90</v>
      </c>
      <c r="T106" s="36">
        <v>110</v>
      </c>
      <c r="U106" s="10" t="s">
        <v>2</v>
      </c>
      <c r="V106" s="9"/>
      <c r="W106" s="68">
        <f>2424.2+30</f>
        <v>2454.1999999999998</v>
      </c>
      <c r="X106" s="188"/>
      <c r="Y106" s="188"/>
      <c r="Z106" s="188"/>
      <c r="AA106" s="68"/>
      <c r="AB106" s="68"/>
      <c r="AC106" s="68">
        <v>0</v>
      </c>
      <c r="AD106" s="68">
        <v>2351.1</v>
      </c>
      <c r="AE106" s="68">
        <v>0</v>
      </c>
    </row>
    <row r="107" spans="1:31" ht="31.5">
      <c r="A107" s="18"/>
      <c r="B107" s="201">
        <v>200</v>
      </c>
      <c r="C107" s="201"/>
      <c r="D107" s="201"/>
      <c r="E107" s="201"/>
      <c r="F107" s="201"/>
      <c r="G107" s="201"/>
      <c r="H107" s="201"/>
      <c r="I107" s="201"/>
      <c r="J107" s="201"/>
      <c r="K107" s="201"/>
      <c r="L107" s="201"/>
      <c r="M107" s="17">
        <v>801</v>
      </c>
      <c r="N107" s="16"/>
      <c r="O107" s="78" t="s">
        <v>87</v>
      </c>
      <c r="P107" s="44">
        <v>8</v>
      </c>
      <c r="Q107" s="43">
        <v>1</v>
      </c>
      <c r="R107" s="13">
        <v>801</v>
      </c>
      <c r="S107" s="63" t="s">
        <v>90</v>
      </c>
      <c r="T107" s="41">
        <v>200</v>
      </c>
      <c r="U107" s="10" t="s">
        <v>2</v>
      </c>
      <c r="V107" s="9"/>
      <c r="W107" s="68">
        <f>W108</f>
        <v>255.9</v>
      </c>
      <c r="X107" s="188"/>
      <c r="Y107" s="188"/>
      <c r="Z107" s="188"/>
      <c r="AA107" s="68"/>
      <c r="AB107" s="68"/>
      <c r="AC107" s="68">
        <f t="shared" ref="AC107:AE107" si="33">AC108</f>
        <v>0</v>
      </c>
      <c r="AD107" s="68">
        <f t="shared" si="33"/>
        <v>255.9</v>
      </c>
      <c r="AE107" s="68">
        <f t="shared" si="33"/>
        <v>0</v>
      </c>
    </row>
    <row r="108" spans="1:31" ht="47.25">
      <c r="A108" s="18"/>
      <c r="B108" s="187">
        <v>240</v>
      </c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7">
        <v>801</v>
      </c>
      <c r="N108" s="16"/>
      <c r="O108" s="75" t="s">
        <v>4</v>
      </c>
      <c r="P108" s="15">
        <v>8</v>
      </c>
      <c r="Q108" s="14">
        <v>1</v>
      </c>
      <c r="R108" s="13">
        <v>801</v>
      </c>
      <c r="S108" s="106" t="s">
        <v>90</v>
      </c>
      <c r="T108" s="36">
        <v>240</v>
      </c>
      <c r="U108" s="10" t="s">
        <v>2</v>
      </c>
      <c r="V108" s="9"/>
      <c r="W108" s="68">
        <f>255.9</f>
        <v>255.9</v>
      </c>
      <c r="X108" s="188"/>
      <c r="Y108" s="188"/>
      <c r="Z108" s="188"/>
      <c r="AA108" s="68"/>
      <c r="AB108" s="68"/>
      <c r="AC108" s="68">
        <v>0</v>
      </c>
      <c r="AD108" s="68">
        <v>255.9</v>
      </c>
      <c r="AE108" s="68">
        <v>0</v>
      </c>
    </row>
    <row r="109" spans="1:31" ht="15.75">
      <c r="A109" s="18"/>
      <c r="B109" s="197" t="s">
        <v>15</v>
      </c>
      <c r="C109" s="197"/>
      <c r="D109" s="197"/>
      <c r="E109" s="197"/>
      <c r="F109" s="197"/>
      <c r="G109" s="197"/>
      <c r="H109" s="197"/>
      <c r="I109" s="197"/>
      <c r="J109" s="197"/>
      <c r="K109" s="197"/>
      <c r="L109" s="197"/>
      <c r="M109" s="17">
        <v>1001</v>
      </c>
      <c r="N109" s="16"/>
      <c r="O109" s="76" t="s">
        <v>15</v>
      </c>
      <c r="P109" s="35">
        <v>10</v>
      </c>
      <c r="Q109" s="34">
        <v>0</v>
      </c>
      <c r="R109" s="13">
        <v>1001</v>
      </c>
      <c r="S109" s="33" t="s">
        <v>5</v>
      </c>
      <c r="T109" s="32" t="s">
        <v>5</v>
      </c>
      <c r="U109" s="10">
        <v>0</v>
      </c>
      <c r="V109" s="9"/>
      <c r="W109" s="83">
        <f>W110</f>
        <v>170.6</v>
      </c>
      <c r="X109" s="192"/>
      <c r="Y109" s="192"/>
      <c r="Z109" s="192"/>
      <c r="AA109" s="83"/>
      <c r="AB109" s="83"/>
      <c r="AC109" s="83">
        <f t="shared" ref="AC109:AE113" si="34">AC110</f>
        <v>170.6</v>
      </c>
      <c r="AD109" s="83">
        <f t="shared" si="34"/>
        <v>170.6</v>
      </c>
      <c r="AE109" s="83">
        <f t="shared" si="34"/>
        <v>170.6</v>
      </c>
    </row>
    <row r="110" spans="1:31" ht="15.75">
      <c r="A110" s="18"/>
      <c r="B110" s="190" t="s">
        <v>14</v>
      </c>
      <c r="C110" s="190"/>
      <c r="D110" s="190"/>
      <c r="E110" s="191"/>
      <c r="F110" s="191"/>
      <c r="G110" s="191"/>
      <c r="H110" s="191"/>
      <c r="I110" s="191"/>
      <c r="J110" s="191"/>
      <c r="K110" s="191"/>
      <c r="L110" s="191"/>
      <c r="M110" s="17">
        <v>1001</v>
      </c>
      <c r="N110" s="16"/>
      <c r="O110" s="72" t="s">
        <v>14</v>
      </c>
      <c r="P110" s="24">
        <v>10</v>
      </c>
      <c r="Q110" s="23">
        <v>1</v>
      </c>
      <c r="R110" s="13">
        <v>1001</v>
      </c>
      <c r="S110" s="22" t="s">
        <v>5</v>
      </c>
      <c r="T110" s="21" t="s">
        <v>5</v>
      </c>
      <c r="U110" s="10">
        <v>0</v>
      </c>
      <c r="V110" s="9"/>
      <c r="W110" s="83">
        <f>W111</f>
        <v>170.6</v>
      </c>
      <c r="X110" s="192"/>
      <c r="Y110" s="192"/>
      <c r="Z110" s="192"/>
      <c r="AA110" s="83"/>
      <c r="AB110" s="83"/>
      <c r="AC110" s="83">
        <f t="shared" si="34"/>
        <v>170.6</v>
      </c>
      <c r="AD110" s="83">
        <f t="shared" si="34"/>
        <v>170.6</v>
      </c>
      <c r="AE110" s="83">
        <f t="shared" si="34"/>
        <v>170.6</v>
      </c>
    </row>
    <row r="111" spans="1:31" ht="31.5">
      <c r="A111" s="18"/>
      <c r="B111" s="31"/>
      <c r="C111" s="30"/>
      <c r="D111" s="29"/>
      <c r="E111" s="208" t="s">
        <v>8</v>
      </c>
      <c r="F111" s="208"/>
      <c r="G111" s="208"/>
      <c r="H111" s="208"/>
      <c r="I111" s="209"/>
      <c r="J111" s="209"/>
      <c r="K111" s="209"/>
      <c r="L111" s="209"/>
      <c r="M111" s="17">
        <v>1001</v>
      </c>
      <c r="N111" s="16"/>
      <c r="O111" s="73" t="s">
        <v>7</v>
      </c>
      <c r="P111" s="60">
        <v>10</v>
      </c>
      <c r="Q111" s="61">
        <v>1</v>
      </c>
      <c r="R111" s="62">
        <v>1001</v>
      </c>
      <c r="S111" s="63" t="s">
        <v>6</v>
      </c>
      <c r="T111" s="64" t="s">
        <v>5</v>
      </c>
      <c r="U111" s="65" t="s">
        <v>2</v>
      </c>
      <c r="V111" s="66"/>
      <c r="W111" s="67">
        <f>W112</f>
        <v>170.6</v>
      </c>
      <c r="X111" s="194"/>
      <c r="Y111" s="194"/>
      <c r="Z111" s="194"/>
      <c r="AA111" s="68"/>
      <c r="AB111" s="68"/>
      <c r="AC111" s="67">
        <f t="shared" si="34"/>
        <v>170.6</v>
      </c>
      <c r="AD111" s="67">
        <f t="shared" si="34"/>
        <v>170.6</v>
      </c>
      <c r="AE111" s="67">
        <f t="shared" si="34"/>
        <v>170.6</v>
      </c>
    </row>
    <row r="112" spans="1:31" ht="47.25">
      <c r="A112" s="18"/>
      <c r="B112" s="28"/>
      <c r="C112" s="27"/>
      <c r="D112" s="27"/>
      <c r="E112" s="26"/>
      <c r="F112" s="26"/>
      <c r="G112" s="26"/>
      <c r="H112" s="25"/>
      <c r="I112" s="200" t="s">
        <v>13</v>
      </c>
      <c r="J112" s="200"/>
      <c r="K112" s="200"/>
      <c r="L112" s="200"/>
      <c r="M112" s="17">
        <v>1001</v>
      </c>
      <c r="N112" s="16"/>
      <c r="O112" s="73" t="s">
        <v>12</v>
      </c>
      <c r="P112" s="60">
        <v>10</v>
      </c>
      <c r="Q112" s="61">
        <v>1</v>
      </c>
      <c r="R112" s="62">
        <v>1001</v>
      </c>
      <c r="S112" s="63" t="s">
        <v>9</v>
      </c>
      <c r="T112" s="64" t="s">
        <v>5</v>
      </c>
      <c r="U112" s="65" t="s">
        <v>2</v>
      </c>
      <c r="V112" s="66"/>
      <c r="W112" s="67">
        <f>W113</f>
        <v>170.6</v>
      </c>
      <c r="X112" s="194"/>
      <c r="Y112" s="194"/>
      <c r="Z112" s="194"/>
      <c r="AA112" s="68"/>
      <c r="AB112" s="68"/>
      <c r="AC112" s="67">
        <f t="shared" si="34"/>
        <v>170.6</v>
      </c>
      <c r="AD112" s="67">
        <f t="shared" si="34"/>
        <v>170.6</v>
      </c>
      <c r="AE112" s="67">
        <f t="shared" si="34"/>
        <v>170.6</v>
      </c>
    </row>
    <row r="113" spans="1:31" ht="31.5">
      <c r="A113" s="18"/>
      <c r="B113" s="189">
        <v>300</v>
      </c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7">
        <v>1001</v>
      </c>
      <c r="N113" s="16"/>
      <c r="O113" s="74" t="s">
        <v>11</v>
      </c>
      <c r="P113" s="20">
        <v>10</v>
      </c>
      <c r="Q113" s="19">
        <v>1</v>
      </c>
      <c r="R113" s="13">
        <v>1001</v>
      </c>
      <c r="S113" s="12" t="s">
        <v>9</v>
      </c>
      <c r="T113" s="11">
        <v>300</v>
      </c>
      <c r="U113" s="10" t="s">
        <v>2</v>
      </c>
      <c r="V113" s="9"/>
      <c r="W113" s="68">
        <f>W114</f>
        <v>170.6</v>
      </c>
      <c r="X113" s="188"/>
      <c r="Y113" s="188"/>
      <c r="Z113" s="188"/>
      <c r="AA113" s="68"/>
      <c r="AB113" s="68"/>
      <c r="AC113" s="68">
        <f t="shared" si="34"/>
        <v>170.6</v>
      </c>
      <c r="AD113" s="68">
        <f t="shared" si="34"/>
        <v>170.6</v>
      </c>
      <c r="AE113" s="68">
        <f t="shared" si="34"/>
        <v>170.6</v>
      </c>
    </row>
    <row r="114" spans="1:31" ht="31.5">
      <c r="A114" s="18"/>
      <c r="B114" s="187">
        <v>310</v>
      </c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7">
        <v>1001</v>
      </c>
      <c r="N114" s="16"/>
      <c r="O114" s="75" t="s">
        <v>10</v>
      </c>
      <c r="P114" s="15">
        <v>10</v>
      </c>
      <c r="Q114" s="14">
        <v>1</v>
      </c>
      <c r="R114" s="13">
        <v>1001</v>
      </c>
      <c r="S114" s="37" t="s">
        <v>9</v>
      </c>
      <c r="T114" s="36">
        <v>310</v>
      </c>
      <c r="U114" s="10" t="s">
        <v>2</v>
      </c>
      <c r="V114" s="9"/>
      <c r="W114" s="68">
        <v>170.6</v>
      </c>
      <c r="X114" s="188"/>
      <c r="Y114" s="188"/>
      <c r="Z114" s="188"/>
      <c r="AA114" s="68"/>
      <c r="AB114" s="68"/>
      <c r="AC114" s="68">
        <v>170.6</v>
      </c>
      <c r="AD114" s="68">
        <v>170.6</v>
      </c>
      <c r="AE114" s="68">
        <v>170.6</v>
      </c>
    </row>
    <row r="115" spans="1:31" ht="16.5" thickBot="1">
      <c r="A115" s="3"/>
      <c r="B115" s="8" t="s">
        <v>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>
        <v>9999</v>
      </c>
      <c r="N115" s="8"/>
      <c r="O115" s="98" t="s">
        <v>88</v>
      </c>
      <c r="P115" s="97">
        <v>99</v>
      </c>
      <c r="Q115" s="97">
        <v>0</v>
      </c>
      <c r="R115" s="96" t="s">
        <v>5</v>
      </c>
      <c r="S115" s="95" t="s">
        <v>5</v>
      </c>
      <c r="T115" s="99"/>
      <c r="U115" s="99"/>
      <c r="V115" s="99"/>
      <c r="W115" s="127">
        <f>W116</f>
        <v>0</v>
      </c>
      <c r="X115" s="83"/>
      <c r="Y115" s="83">
        <v>0</v>
      </c>
      <c r="Z115" s="83">
        <v>0</v>
      </c>
      <c r="AA115" s="83" t="s">
        <v>1</v>
      </c>
      <c r="AB115" s="83"/>
      <c r="AC115" s="127">
        <f t="shared" ref="AC115:AE119" si="35">AC116</f>
        <v>86.92</v>
      </c>
      <c r="AD115" s="127">
        <f t="shared" si="35"/>
        <v>0</v>
      </c>
      <c r="AE115" s="127">
        <f t="shared" si="35"/>
        <v>162.54</v>
      </c>
    </row>
    <row r="116" spans="1:31" ht="15.75">
      <c r="A116" s="3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4"/>
      <c r="N116" s="4"/>
      <c r="O116" s="98" t="s">
        <v>88</v>
      </c>
      <c r="P116" s="97">
        <v>99</v>
      </c>
      <c r="Q116" s="97">
        <v>99</v>
      </c>
      <c r="R116" s="96" t="s">
        <v>5</v>
      </c>
      <c r="S116" s="95" t="s">
        <v>5</v>
      </c>
      <c r="T116" s="99"/>
      <c r="U116" s="100"/>
      <c r="V116" s="100"/>
      <c r="W116" s="127">
        <f>W117</f>
        <v>0</v>
      </c>
      <c r="X116" s="128"/>
      <c r="Y116" s="83">
        <v>0</v>
      </c>
      <c r="Z116" s="83">
        <v>0</v>
      </c>
      <c r="AA116" s="128"/>
      <c r="AB116" s="128"/>
      <c r="AC116" s="127">
        <f t="shared" si="35"/>
        <v>86.92</v>
      </c>
      <c r="AD116" s="127">
        <f t="shared" si="35"/>
        <v>0</v>
      </c>
      <c r="AE116" s="127">
        <f t="shared" si="35"/>
        <v>162.54</v>
      </c>
    </row>
    <row r="117" spans="1:31" ht="31.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98" t="s">
        <v>7</v>
      </c>
      <c r="P117" s="97">
        <v>99</v>
      </c>
      <c r="Q117" s="97">
        <v>99</v>
      </c>
      <c r="R117" s="96" t="s">
        <v>6</v>
      </c>
      <c r="S117" s="103" t="s">
        <v>6</v>
      </c>
      <c r="T117" s="6"/>
      <c r="U117" s="6"/>
      <c r="V117" s="6"/>
      <c r="W117" s="128">
        <f>W118</f>
        <v>0</v>
      </c>
      <c r="X117" s="134"/>
      <c r="Y117" s="134"/>
      <c r="Z117" s="134"/>
      <c r="AA117" s="134"/>
      <c r="AB117" s="134"/>
      <c r="AC117" s="128">
        <f t="shared" si="35"/>
        <v>86.92</v>
      </c>
      <c r="AD117" s="128">
        <f t="shared" si="35"/>
        <v>0</v>
      </c>
      <c r="AE117" s="128">
        <f t="shared" si="35"/>
        <v>162.54</v>
      </c>
    </row>
    <row r="118" spans="1:31" ht="15.7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98" t="s">
        <v>89</v>
      </c>
      <c r="P118" s="97">
        <v>99</v>
      </c>
      <c r="Q118" s="97">
        <v>99</v>
      </c>
      <c r="R118" s="96" t="s">
        <v>3</v>
      </c>
      <c r="S118" s="105" t="s">
        <v>3</v>
      </c>
      <c r="T118" s="56"/>
      <c r="U118" s="56"/>
      <c r="V118" s="56"/>
      <c r="W118" s="129">
        <f>W119</f>
        <v>0</v>
      </c>
      <c r="X118" s="134"/>
      <c r="Y118" s="134"/>
      <c r="Z118" s="134"/>
      <c r="AA118" s="134"/>
      <c r="AB118" s="134"/>
      <c r="AC118" s="129">
        <f t="shared" si="35"/>
        <v>86.92</v>
      </c>
      <c r="AD118" s="129">
        <f t="shared" si="35"/>
        <v>0</v>
      </c>
      <c r="AE118" s="129">
        <f t="shared" si="35"/>
        <v>162.54</v>
      </c>
    </row>
    <row r="119" spans="1:31" ht="15.75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94" t="s">
        <v>89</v>
      </c>
      <c r="P119" s="93">
        <v>99</v>
      </c>
      <c r="Q119" s="93">
        <v>99</v>
      </c>
      <c r="R119" s="92" t="s">
        <v>3</v>
      </c>
      <c r="S119" s="104" t="s">
        <v>3</v>
      </c>
      <c r="T119" s="91">
        <v>900</v>
      </c>
      <c r="U119" s="101"/>
      <c r="V119" s="101"/>
      <c r="W119" s="122">
        <f>W120</f>
        <v>0</v>
      </c>
      <c r="X119" s="123"/>
      <c r="Y119" s="123"/>
      <c r="Z119" s="123"/>
      <c r="AA119" s="122"/>
      <c r="AB119" s="123"/>
      <c r="AC119" s="122">
        <f t="shared" si="35"/>
        <v>86.92</v>
      </c>
      <c r="AD119" s="122">
        <f t="shared" si="35"/>
        <v>0</v>
      </c>
      <c r="AE119" s="122">
        <f t="shared" si="35"/>
        <v>162.54</v>
      </c>
    </row>
    <row r="120" spans="1:31" ht="15.75">
      <c r="O120" s="94" t="s">
        <v>89</v>
      </c>
      <c r="P120" s="93">
        <v>99</v>
      </c>
      <c r="Q120" s="93">
        <v>99</v>
      </c>
      <c r="R120" s="92" t="s">
        <v>3</v>
      </c>
      <c r="S120" s="104" t="s">
        <v>3</v>
      </c>
      <c r="T120" s="91">
        <v>990</v>
      </c>
      <c r="U120" s="57"/>
      <c r="V120" s="57"/>
      <c r="W120" s="125">
        <v>0</v>
      </c>
      <c r="X120" s="124"/>
      <c r="Y120" s="124"/>
      <c r="Z120" s="124"/>
      <c r="AA120" s="124"/>
      <c r="AB120" s="124"/>
      <c r="AC120" s="125">
        <v>86.92</v>
      </c>
      <c r="AD120" s="125">
        <v>0</v>
      </c>
      <c r="AE120" s="125">
        <v>162.54</v>
      </c>
    </row>
    <row r="121" spans="1:31" ht="15.75">
      <c r="O121" s="102" t="s">
        <v>0</v>
      </c>
      <c r="P121" s="57"/>
      <c r="Q121" s="57"/>
      <c r="R121" s="57"/>
      <c r="S121" s="57"/>
      <c r="T121" s="57"/>
      <c r="U121" s="57"/>
      <c r="V121" s="57"/>
      <c r="W121" s="126">
        <f>W11+W53+W61+W67+W73+W91+W109+W115</f>
        <v>6605.1489999999994</v>
      </c>
      <c r="X121" s="126"/>
      <c r="Y121" s="126"/>
      <c r="Z121" s="126"/>
      <c r="AA121" s="126"/>
      <c r="AB121" s="126"/>
      <c r="AC121" s="126">
        <f>AC11+AC53+AC61+AC67+AC73+AC91+AC109+AC115</f>
        <v>3476.6299999999997</v>
      </c>
      <c r="AD121" s="126">
        <f>AD11+AD53+AD61+AD67+AD73+AD91+AD109+AD115</f>
        <v>6132.05</v>
      </c>
      <c r="AE121" s="126">
        <f>AE11+AE53+AE61+AE67+AE73+AE91+AE109+AE115</f>
        <v>3321.7799999999997</v>
      </c>
    </row>
  </sheetData>
  <mergeCells count="176">
    <mergeCell ref="X48:Z48"/>
    <mergeCell ref="X49:Z49"/>
    <mergeCell ref="X52:Z52"/>
    <mergeCell ref="B11:L11"/>
    <mergeCell ref="X11:Z11"/>
    <mergeCell ref="B12:L12"/>
    <mergeCell ref="X12:Z12"/>
    <mergeCell ref="B17:L17"/>
    <mergeCell ref="X17:Z17"/>
    <mergeCell ref="B30:L30"/>
    <mergeCell ref="X30:Z30"/>
    <mergeCell ref="B15:L15"/>
    <mergeCell ref="X15:Z15"/>
    <mergeCell ref="B28:L28"/>
    <mergeCell ref="X28:Z28"/>
    <mergeCell ref="E18:L18"/>
    <mergeCell ref="X18:Z18"/>
    <mergeCell ref="B16:L16"/>
    <mergeCell ref="X16:Z16"/>
    <mergeCell ref="E13:L13"/>
    <mergeCell ref="X13:Z13"/>
    <mergeCell ref="E31:L31"/>
    <mergeCell ref="X31:Z31"/>
    <mergeCell ref="I19:L19"/>
    <mergeCell ref="E93:L93"/>
    <mergeCell ref="X93:Z93"/>
    <mergeCell ref="E111:L111"/>
    <mergeCell ref="X111:Z111"/>
    <mergeCell ref="B113:L113"/>
    <mergeCell ref="X113:Z113"/>
    <mergeCell ref="I101:L101"/>
    <mergeCell ref="X101:Z101"/>
    <mergeCell ref="I112:L112"/>
    <mergeCell ref="X112:Z112"/>
    <mergeCell ref="B95:L95"/>
    <mergeCell ref="X95:Z95"/>
    <mergeCell ref="B97:L97"/>
    <mergeCell ref="X97:Z97"/>
    <mergeCell ref="B99:L99"/>
    <mergeCell ref="X99:Z99"/>
    <mergeCell ref="B103:L103"/>
    <mergeCell ref="X103:Z103"/>
    <mergeCell ref="X19:Z19"/>
    <mergeCell ref="I22:L22"/>
    <mergeCell ref="X22:Z22"/>
    <mergeCell ref="I14:L14"/>
    <mergeCell ref="X14:Z14"/>
    <mergeCell ref="I27:L27"/>
    <mergeCell ref="X27:Z27"/>
    <mergeCell ref="B20:L20"/>
    <mergeCell ref="X20:Z20"/>
    <mergeCell ref="B23:L23"/>
    <mergeCell ref="X23:Z23"/>
    <mergeCell ref="B25:L25"/>
    <mergeCell ref="X25:Z25"/>
    <mergeCell ref="B24:L24"/>
    <mergeCell ref="X24:Z24"/>
    <mergeCell ref="B26:L26"/>
    <mergeCell ref="X26:Z26"/>
    <mergeCell ref="B46:L46"/>
    <mergeCell ref="X46:Z46"/>
    <mergeCell ref="B53:L53"/>
    <mergeCell ref="X53:Z53"/>
    <mergeCell ref="B109:L109"/>
    <mergeCell ref="X109:Z109"/>
    <mergeCell ref="I94:L94"/>
    <mergeCell ref="X94:Z94"/>
    <mergeCell ref="B107:L107"/>
    <mergeCell ref="X107:Z107"/>
    <mergeCell ref="I104:L104"/>
    <mergeCell ref="X104:Z104"/>
    <mergeCell ref="B92:L92"/>
    <mergeCell ref="X92:Z92"/>
    <mergeCell ref="B91:L91"/>
    <mergeCell ref="X91:Z91"/>
    <mergeCell ref="B61:L61"/>
    <mergeCell ref="X61:Z61"/>
    <mergeCell ref="B67:L67"/>
    <mergeCell ref="X67:Z67"/>
    <mergeCell ref="E63:L63"/>
    <mergeCell ref="X63:Z63"/>
    <mergeCell ref="B62:L62"/>
    <mergeCell ref="X62:Z62"/>
    <mergeCell ref="E44:L44"/>
    <mergeCell ref="X44:Z44"/>
    <mergeCell ref="B33:L33"/>
    <mergeCell ref="X33:Z33"/>
    <mergeCell ref="B84:L84"/>
    <mergeCell ref="X84:Z84"/>
    <mergeCell ref="I64:L64"/>
    <mergeCell ref="X64:Z64"/>
    <mergeCell ref="B66:L66"/>
    <mergeCell ref="X66:Z66"/>
    <mergeCell ref="B68:L68"/>
    <mergeCell ref="X68:Z68"/>
    <mergeCell ref="E69:L69"/>
    <mergeCell ref="X69:Z69"/>
    <mergeCell ref="B34:L34"/>
    <mergeCell ref="X34:Z34"/>
    <mergeCell ref="I56:L56"/>
    <mergeCell ref="X56:Z56"/>
    <mergeCell ref="B47:L47"/>
    <mergeCell ref="X47:Z47"/>
    <mergeCell ref="E55:L55"/>
    <mergeCell ref="X55:Z55"/>
    <mergeCell ref="B54:L54"/>
    <mergeCell ref="X54:Z54"/>
    <mergeCell ref="B65:L65"/>
    <mergeCell ref="X65:Z65"/>
    <mergeCell ref="I70:L70"/>
    <mergeCell ref="X70:Z70"/>
    <mergeCell ref="B72:L72"/>
    <mergeCell ref="X72:Z72"/>
    <mergeCell ref="B29:L29"/>
    <mergeCell ref="X29:Z29"/>
    <mergeCell ref="B21:L21"/>
    <mergeCell ref="X21:Z21"/>
    <mergeCell ref="B57:L57"/>
    <mergeCell ref="X57:Z57"/>
    <mergeCell ref="B59:L59"/>
    <mergeCell ref="X59:Z59"/>
    <mergeCell ref="B58:L58"/>
    <mergeCell ref="X58:Z58"/>
    <mergeCell ref="B60:L60"/>
    <mergeCell ref="X60:Z60"/>
    <mergeCell ref="B40:L40"/>
    <mergeCell ref="X40:Z40"/>
    <mergeCell ref="I32:L32"/>
    <mergeCell ref="X32:Z32"/>
    <mergeCell ref="I45:L45"/>
    <mergeCell ref="X45:Z45"/>
    <mergeCell ref="B71:L71"/>
    <mergeCell ref="X71:Z71"/>
    <mergeCell ref="X83:Z83"/>
    <mergeCell ref="B81:L81"/>
    <mergeCell ref="X81:Z81"/>
    <mergeCell ref="I82:L82"/>
    <mergeCell ref="X82:Z82"/>
    <mergeCell ref="E75:L75"/>
    <mergeCell ref="X75:Z75"/>
    <mergeCell ref="B73:L73"/>
    <mergeCell ref="X73:Z73"/>
    <mergeCell ref="B80:L80"/>
    <mergeCell ref="X80:Z80"/>
    <mergeCell ref="I79:L79"/>
    <mergeCell ref="X79:Z79"/>
    <mergeCell ref="B74:L74"/>
    <mergeCell ref="X74:Z74"/>
    <mergeCell ref="B83:L83"/>
    <mergeCell ref="B114:L114"/>
    <mergeCell ref="X114:Z114"/>
    <mergeCell ref="B106:L106"/>
    <mergeCell ref="B108:L108"/>
    <mergeCell ref="X108:Z108"/>
    <mergeCell ref="B96:L96"/>
    <mergeCell ref="X96:Z96"/>
    <mergeCell ref="B98:L98"/>
    <mergeCell ref="X98:Z98"/>
    <mergeCell ref="B100:L100"/>
    <mergeCell ref="X100:Z100"/>
    <mergeCell ref="B102:L102"/>
    <mergeCell ref="X102:Z102"/>
    <mergeCell ref="X106:Z106"/>
    <mergeCell ref="B105:L105"/>
    <mergeCell ref="X105:Z105"/>
    <mergeCell ref="B110:L110"/>
    <mergeCell ref="X110:Z110"/>
    <mergeCell ref="AC1:AE1"/>
    <mergeCell ref="T2:AE2"/>
    <mergeCell ref="W8:AE8"/>
    <mergeCell ref="O8:O10"/>
    <mergeCell ref="P8:P10"/>
    <mergeCell ref="Q8:Q10"/>
    <mergeCell ref="S8:S10"/>
    <mergeCell ref="T8:T10"/>
    <mergeCell ref="O4:AE4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2020-06-25T08:19:45Z</cp:lastPrinted>
  <dcterms:created xsi:type="dcterms:W3CDTF">2019-11-01T02:10:19Z</dcterms:created>
  <dcterms:modified xsi:type="dcterms:W3CDTF">2020-10-26T10:22:06Z</dcterms:modified>
</cp:coreProperties>
</file>